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<sst xmlns="http://schemas.openxmlformats.org/spreadsheetml/2006/main" count="247" uniqueCount="131">
  <si>
    <t>公告编码：DQ-MJM-260319-100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</si>
  <si>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2026/4/5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</si>
  <si>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</si>
  <si>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</si>
  <si>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</si>
  <si>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</si>
  <si>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</si>
  <si>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</si>
  <si>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</si>
  <si>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</si>
  <si>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</si>
  <si>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</si>
  <si>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</si>
  <si>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</si>
  <si>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</si>
  <si>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</si>
  <si>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</si>
  <si>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电脑</t>
  </si>
  <si>
    <t>I7-14900 内存32G 固态硬盘1T 显卡RTX5060 27寸4K显示器</t>
  </si>
  <si>
    <t>台</t>
  </si>
  <si>
    <t>宁夏泰诚品尚建设工程有限公司</t>
  </si>
  <si>
    <t>机电部</t>
  </si>
  <si>
    <t>张健</t>
  </si>
  <si>
    <t>2026.3.25</t>
  </si>
  <si>
    <t>月计划</t>
  </si>
  <si>
    <t>赵萌</t>
  </si>
  <si>
    <t>泰诚公司</t>
  </si>
  <si>
    <t>马金明/贾磊</t>
  </si>
  <si>
    <t>无线鼠标</t>
  </si>
  <si>
    <t>套</t>
  </si>
  <si>
    <t>东区亮化</t>
  </si>
  <si>
    <t>杨博</t>
  </si>
  <si>
    <t>朱凯</t>
  </si>
  <si>
    <t>工控主机</t>
  </si>
  <si>
    <t>7020MT</t>
  </si>
  <si>
    <t>戴尔，台式、固态硬盘：512G 内存：16G</t>
  </si>
  <si>
    <t>SQ2026023869</t>
  </si>
  <si>
    <t>企管总部/生产管理部</t>
  </si>
  <si>
    <t>金属锰原料厂</t>
  </si>
  <si>
    <t>锰粉一车间</t>
  </si>
  <si>
    <t>K201</t>
  </si>
  <si>
    <t>综合大库（生活区）</t>
  </si>
  <si>
    <t>常规物料</t>
  </si>
  <si>
    <t>机器设备</t>
  </si>
  <si>
    <t/>
  </si>
  <si>
    <t>中控室使用</t>
  </si>
  <si>
    <t>刘海山</t>
  </si>
  <si>
    <t>2026-04-25</t>
  </si>
  <si>
    <t>万银星</t>
  </si>
  <si>
    <t>第一次申报</t>
  </si>
  <si>
    <t>王辉</t>
  </si>
  <si>
    <t>2026-02-25 13:41:41</t>
  </si>
  <si>
    <t>冯亚红</t>
  </si>
  <si>
    <t>2026-02-25 16:05:56</t>
  </si>
  <si>
    <t>键鼠套装</t>
  </si>
  <si>
    <t xml:space="preserve">KB-8572 </t>
  </si>
  <si>
    <t>个</t>
  </si>
  <si>
    <t>5.000</t>
  </si>
  <si>
    <t>SQ2026020593</t>
  </si>
  <si>
    <t>经营总部/天元物流运输集团有限公司</t>
  </si>
  <si>
    <t>天元运输公司</t>
  </si>
  <si>
    <t>综合办</t>
  </si>
  <si>
    <t>215</t>
  </si>
  <si>
    <t>215066977</t>
  </si>
  <si>
    <t>辅助材料类_办公用品</t>
  </si>
  <si>
    <t>办公使用</t>
  </si>
  <si>
    <t>孙晓芬</t>
  </si>
  <si>
    <t>18795055511</t>
  </si>
  <si>
    <t>2026-04-20</t>
  </si>
  <si>
    <t>宋春燕</t>
  </si>
  <si>
    <t>2026-02-15 11:34:36</t>
  </si>
  <si>
    <t>李伟国</t>
  </si>
  <si>
    <t>2026-02-15 14:15:40</t>
  </si>
  <si>
    <t>台式电脑</t>
  </si>
  <si>
    <t>酷睿14代i5-14400 16G/ 1T+512G固态/ 集显/无光驱/显示器23英寸</t>
  </si>
  <si>
    <t xml:space="preserve">  酷睿14代i5-14400 16G/ 1T+512G固态/ 集显/无光驱/显示器23英寸</t>
  </si>
  <si>
    <t>4.000</t>
  </si>
  <si>
    <t>SQ2026020246</t>
  </si>
  <si>
    <t>行政总部</t>
  </si>
  <si>
    <t>人力资源部</t>
  </si>
  <si>
    <t>人事管理处</t>
  </si>
  <si>
    <t>302</t>
  </si>
  <si>
    <t>302029078</t>
  </si>
  <si>
    <t>电子设备</t>
  </si>
  <si>
    <t>电脑使用年限过久经常出现死机卡顿，人力资源部重要数据资料多、数据处理量大，且很多工作需要快速及时处理，先申请新电脑用于人力资源部工作使用</t>
  </si>
  <si>
    <t>周聪</t>
  </si>
  <si>
    <t>18709663639</t>
  </si>
  <si>
    <t>2026-04-15</t>
  </si>
  <si>
    <t>2026-02-06 10:59:23</t>
  </si>
  <si>
    <t>马磊</t>
  </si>
  <si>
    <t>2026-02-10 10:50:37</t>
  </si>
  <si>
    <t>联想M460</t>
  </si>
  <si>
    <t>酷睿14代 i5-14400 32G/ 1T+512G固态/4G独显 /无光驱/显示器27英寸</t>
  </si>
  <si>
    <t>3.000</t>
  </si>
  <si>
    <t>SQ2026024100</t>
  </si>
  <si>
    <t>企管总部</t>
  </si>
  <si>
    <t>综合管理部</t>
  </si>
  <si>
    <t>设备处</t>
  </si>
  <si>
    <t>302096605</t>
  </si>
  <si>
    <t>日常办公、设备资料存档，CAD、SOLIDWORKS等大型绘图软件使用。</t>
  </si>
  <si>
    <t>马嘉</t>
  </si>
  <si>
    <t>18295258200</t>
  </si>
  <si>
    <t>2026-05-10</t>
  </si>
  <si>
    <t>2026-02-26 08:58:52</t>
  </si>
  <si>
    <t>2026-02-26 08:59:25</t>
  </si>
  <si>
    <t>酷睿14代i5-14400 16G/ 2T+512G固态/ 集显/无光驱/显示器23英寸</t>
  </si>
  <si>
    <t>发电二厂</t>
  </si>
  <si>
    <t>化验班</t>
  </si>
  <si>
    <t>徐亮</t>
  </si>
  <si>
    <t>键盘，鼠标</t>
  </si>
  <si>
    <t>设计部</t>
  </si>
  <si>
    <t>日常办公使用</t>
  </si>
  <si>
    <t>宋杰</t>
  </si>
  <si>
    <t>加急计划</t>
  </si>
  <si>
    <t>泰诚公司设计部日常办公使用</t>
  </si>
  <si>
    <t>鼠标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</si>
  <si>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</si>
  <si>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保证供货为正品货、全新货，无翻新货。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</si>
  <si>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</si>
  <si>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</si>
  <si>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</si>
  <si>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款到发货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</si>
  <si>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</si>
  <si>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</si>
  <si>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</si>
  <si>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</si>
  <si>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</si>
  <si>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</si>
  <si>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</si>
  <si>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</t>
    </r>
    <r>
      <rPr>
        <b/>
        <sz val="11"/>
        <color rgb="FFFF0000"/>
        <rFont val="微软雅黑"/>
        <charset val="134"/>
      </rPr>
      <t xml:space="preserve">马金明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15509580998</t>
    </r>
    <r>
      <rPr>
        <sz val="11"/>
        <rFont val="微软雅黑"/>
        <charset val="134"/>
      </rPr>
      <t xml:space="preserve">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</si>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</sst>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_ "/>
    <numFmt numFmtId="178" formatCode="yyyy/m/d;@"/>
  </numFmts>
  <fonts count="41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2" borderId="4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2" fillId="0" borderId="5">
      <alignment vertical="center"/>
    </xf>
    <xf numFmtId="0" fontId="23" fillId="0" borderId="5">
      <alignment vertical="center"/>
    </xf>
    <xf numFmtId="0" fontId="24" fillId="0" borderId="6">
      <alignment vertical="center"/>
    </xf>
    <xf numFmtId="0" fontId="24" fillId="0" borderId="0">
      <alignment vertical="center"/>
    </xf>
    <xf numFmtId="0" fontId="25" fillId="3" borderId="7">
      <alignment vertical="center"/>
    </xf>
    <xf numFmtId="0" fontId="26" fillId="4" borderId="8">
      <alignment vertical="center"/>
    </xf>
    <xf numFmtId="0" fontId="27" fillId="4" borderId="7">
      <alignment vertical="center"/>
    </xf>
    <xf numFmtId="0" fontId="28" fillId="5" borderId="9">
      <alignment vertical="center"/>
    </xf>
    <xf numFmtId="0" fontId="29" fillId="0" borderId="10">
      <alignment vertical="center"/>
    </xf>
    <xf numFmtId="0" fontId="30" fillId="0" borderId="11">
      <alignment vertical="center"/>
    </xf>
    <xf numFmtId="0" fontId="31" fillId="6" borderId="0">
      <alignment vertical="center"/>
    </xf>
    <xf numFmtId="0" fontId="32" fillId="7" borderId="0">
      <alignment vertical="center"/>
    </xf>
    <xf numFmtId="0" fontId="33" fillId="8" borderId="0">
      <alignment vertical="center"/>
    </xf>
    <xf numFmtId="0" fontId="34" fillId="9" borderId="0">
      <alignment vertical="center"/>
    </xf>
    <xf numFmtId="0" fontId="35" fillId="10" borderId="0">
      <alignment vertical="center"/>
    </xf>
    <xf numFmtId="0" fontId="35" fillId="11" borderId="0">
      <alignment vertical="center"/>
    </xf>
    <xf numFmtId="0" fontId="34" fillId="12" borderId="0">
      <alignment vertical="center"/>
    </xf>
    <xf numFmtId="0" fontId="34" fillId="13" borderId="0">
      <alignment vertical="center"/>
    </xf>
    <xf numFmtId="0" fontId="35" fillId="14" borderId="0">
      <alignment vertical="center"/>
    </xf>
    <xf numFmtId="0" fontId="35" fillId="15" borderId="0">
      <alignment vertical="center"/>
    </xf>
    <xf numFmtId="0" fontId="34" fillId="16" borderId="0">
      <alignment vertical="center"/>
    </xf>
    <xf numFmtId="0" fontId="34" fillId="17" borderId="0">
      <alignment vertical="center"/>
    </xf>
    <xf numFmtId="0" fontId="35" fillId="18" borderId="0">
      <alignment vertical="center"/>
    </xf>
    <xf numFmtId="0" fontId="35" fillId="19" borderId="0">
      <alignment vertical="center"/>
    </xf>
    <xf numFmtId="0" fontId="34" fillId="20" borderId="0">
      <alignment vertical="center"/>
    </xf>
    <xf numFmtId="0" fontId="34" fillId="21" borderId="0">
      <alignment vertical="center"/>
    </xf>
    <xf numFmtId="0" fontId="35" fillId="22" borderId="0">
      <alignment vertical="center"/>
    </xf>
    <xf numFmtId="0" fontId="35" fillId="23" borderId="0">
      <alignment vertical="center"/>
    </xf>
    <xf numFmtId="0" fontId="34" fillId="24" borderId="0">
      <alignment vertical="center"/>
    </xf>
    <xf numFmtId="0" fontId="34" fillId="25" borderId="0">
      <alignment vertical="center"/>
    </xf>
    <xf numFmtId="0" fontId="35" fillId="26" borderId="0">
      <alignment vertical="center"/>
    </xf>
    <xf numFmtId="0" fontId="35" fillId="27" borderId="0">
      <alignment vertical="center"/>
    </xf>
    <xf numFmtId="0" fontId="34" fillId="28" borderId="0">
      <alignment vertical="center"/>
    </xf>
    <xf numFmtId="0" fontId="34" fillId="29" borderId="0">
      <alignment vertical="center"/>
    </xf>
    <xf numFmtId="0" fontId="35" fillId="30" borderId="0">
      <alignment vertical="center"/>
    </xf>
    <xf numFmtId="0" fontId="35" fillId="31" borderId="0">
      <alignment vertical="center"/>
    </xf>
    <xf numFmtId="0" fontId="34" fillId="32" borderId="0">
      <alignment vertical="center"/>
    </xf>
  </cellStyleXfs>
  <cellXfs count="51">
    <xf numFmtId="0" fontId="0" fillId="0" borderId="0" xfId="0" applyAlignment="1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 wrapText="1"/>
      <protection locked="0" hidden="1"/>
    </xf>
    <xf numFmtId="0" fontId="1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2" xfId="0" applyFont="1" applyFill="1" applyBorder="1" applyAlignment="1" applyProtection="1">
      <alignment horizontal="center" vertical="center"/>
      <protection locked="0" hidden="1"/>
    </xf>
    <xf numFmtId="0" fontId="1" fillId="0" borderId="2" xfId="0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58" fontId="8" fillId="0" borderId="1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 applyProtection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vertical="center"/>
    </xf>
    <xf numFmtId="0" fontId="11" fillId="0" borderId="1" xfId="0" applyNumberFormat="1" applyFont="1" applyFill="1" applyBorder="1" applyAlignment="1">
      <alignment vertical="center"/>
    </xf>
    <xf numFmtId="0" fontId="11" fillId="0" borderId="3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178" fontId="13" fillId="0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178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Fill="1" applyAlignment="1" applyProtection="1">
      <alignment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38400" y="209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38400" y="209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38400" y="209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209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38400" y="209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1135380</xdr:colOff>
      <xdr:row>17</xdr:row>
      <xdr:rowOff>81915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438400" y="730885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1156970</xdr:colOff>
      <xdr:row>17</xdr:row>
      <xdr:rowOff>81915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438400" y="730885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9525</xdr:colOff>
      <xdr:row>15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38400" y="730885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9525</xdr:colOff>
      <xdr:row>15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38400" y="730885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9"/>
  <sheetViews>
    <sheetView tabSelected="1" workbookViewId="0">
      <selection activeCell="N6" sqref="N6:BE14"/>
    </sheetView>
  </sheetViews>
  <sheetFormatPr defaultColWidth="9" defaultRowHeight="13.5"/>
  <cols>
    <col min="1" max="1" width="5.875" customWidth="1"/>
    <col min="3" max="3" width="17.125" customWidth="1"/>
    <col min="4" max="4" width="20.75" customWidth="1"/>
    <col min="12" max="12" width="15.25" customWidth="1"/>
    <col min="14" max="37" width="9" customWidth="1"/>
    <col min="38" max="38" width="9.625" customWidth="1"/>
    <col min="39" max="39" width="12.625" customWidth="1"/>
    <col min="40" max="57" width="9" customWidth="1"/>
  </cols>
  <sheetData>
    <row r="1" ht="16.5" spans="1:5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1.5" spans="1:56">
      <c r="A2" s="4" t="s">
        <v>1</v>
      </c>
      <c r="B2" s="4"/>
      <c r="C2" s="5"/>
      <c r="D2" s="5"/>
      <c r="E2" s="4"/>
      <c r="F2" s="4"/>
      <c r="G2" s="6"/>
      <c r="H2" s="6"/>
      <c r="I2" s="6"/>
      <c r="J2" s="6"/>
      <c r="K2" s="4"/>
      <c r="L2" s="4"/>
    </row>
    <row r="3" ht="18.75" spans="1:56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" spans="1:56">
      <c r="A4" s="8" t="s">
        <v>3</v>
      </c>
      <c r="B4" s="8"/>
      <c r="C4" s="8"/>
      <c r="D4" s="8"/>
      <c r="E4" s="8"/>
      <c r="F4" s="8"/>
      <c r="G4" s="9" t="s">
        <v>4</v>
      </c>
      <c r="H4" s="9"/>
      <c r="I4" s="9"/>
      <c r="J4" s="9"/>
      <c r="K4" s="9"/>
      <c r="L4" s="9"/>
    </row>
    <row r="5" ht="33" spans="1:56">
      <c r="A5" s="10" t="s">
        <v>5</v>
      </c>
      <c r="B5" s="11" t="s">
        <v>6</v>
      </c>
      <c r="C5" s="12" t="s">
        <v>7</v>
      </c>
      <c r="D5" s="12" t="s">
        <v>8</v>
      </c>
      <c r="E5" s="13" t="s">
        <v>9</v>
      </c>
      <c r="F5" s="14" t="s">
        <v>10</v>
      </c>
      <c r="G5" s="10" t="s">
        <v>11</v>
      </c>
      <c r="H5" s="11" t="s">
        <v>12</v>
      </c>
      <c r="I5" s="11" t="s">
        <v>13</v>
      </c>
      <c r="J5" s="11" t="s">
        <v>14</v>
      </c>
      <c r="K5" s="15" t="s">
        <v>15</v>
      </c>
      <c r="L5" s="16" t="s">
        <v>16</v>
      </c>
    </row>
    <row r="6" ht="56.25" spans="1:56">
      <c r="A6" s="17">
        <v>1</v>
      </c>
      <c r="B6" s="17" t="s">
        <v>17</v>
      </c>
      <c r="C6" s="17"/>
      <c r="D6" s="17" t="s">
        <v>18</v>
      </c>
      <c r="E6" s="17" t="s">
        <v>19</v>
      </c>
      <c r="F6" s="17">
        <v>1</v>
      </c>
      <c r="G6" s="17"/>
      <c r="H6" s="17"/>
      <c r="I6" s="17"/>
      <c r="J6" s="17"/>
      <c r="K6" s="17"/>
      <c r="L6" s="17"/>
      <c r="N6" s="18">
        <v>553</v>
      </c>
      <c r="O6" s="19"/>
      <c r="P6" s="20" t="s">
        <v>20</v>
      </c>
      <c r="Q6" s="20" t="s">
        <v>21</v>
      </c>
      <c r="R6" s="20"/>
      <c r="S6" s="20"/>
      <c r="T6" s="20"/>
      <c r="U6" s="20"/>
      <c r="V6" s="20"/>
      <c r="W6" s="20" t="s">
        <v>17</v>
      </c>
      <c r="X6" s="17"/>
      <c r="Y6" s="18" t="s">
        <v>18</v>
      </c>
      <c r="Z6" s="18" t="s">
        <v>19</v>
      </c>
      <c r="AA6" s="21">
        <v>1</v>
      </c>
      <c r="AB6" s="22">
        <v>0</v>
      </c>
      <c r="AC6" s="21">
        <v>1</v>
      </c>
      <c r="AD6" s="20"/>
      <c r="AE6" s="20"/>
      <c r="AF6" s="20"/>
      <c r="AG6" s="20"/>
      <c r="AH6" s="20"/>
      <c r="AI6" s="20"/>
      <c r="AJ6" s="20"/>
      <c r="AK6" s="23" t="s">
        <v>22</v>
      </c>
      <c r="AL6" s="24">
        <v>18895076622</v>
      </c>
      <c r="AM6" s="25" t="s">
        <v>23</v>
      </c>
      <c r="AN6" s="20" t="s">
        <v>24</v>
      </c>
      <c r="AO6" s="20" t="s">
        <v>25</v>
      </c>
      <c r="AP6" s="20" t="s">
        <v>26</v>
      </c>
      <c r="AQ6" s="20"/>
      <c r="AR6" s="23" t="s">
        <v>22</v>
      </c>
      <c r="AS6" s="26">
        <v>46084</v>
      </c>
      <c r="AT6" s="27">
        <v>46092</v>
      </c>
      <c r="AU6" s="20"/>
      <c r="AV6" s="20"/>
      <c r="AW6" s="20" t="s">
        <v>27</v>
      </c>
      <c r="AX6" s="28">
        <v>46093</v>
      </c>
      <c r="AY6" s="29"/>
      <c r="AZ6" s="29"/>
      <c r="BA6" s="29"/>
      <c r="BB6" s="29"/>
      <c r="BC6" s="29"/>
    </row>
    <row r="7" ht="33.75" spans="1:56">
      <c r="A7" s="17">
        <v>2</v>
      </c>
      <c r="B7" s="17" t="s">
        <v>28</v>
      </c>
      <c r="C7" s="17"/>
      <c r="D7" s="17"/>
      <c r="E7" s="17" t="s">
        <v>29</v>
      </c>
      <c r="F7" s="17">
        <v>6</v>
      </c>
      <c r="G7" s="17"/>
      <c r="H7" s="17"/>
      <c r="I7" s="17"/>
      <c r="J7" s="17"/>
      <c r="K7" s="17"/>
      <c r="L7" s="17"/>
      <c r="N7" s="18">
        <v>552</v>
      </c>
      <c r="O7" s="19"/>
      <c r="P7" s="20" t="s">
        <v>20</v>
      </c>
      <c r="Q7" s="20" t="s">
        <v>21</v>
      </c>
      <c r="R7" s="20"/>
      <c r="S7" s="20"/>
      <c r="T7" s="20"/>
      <c r="U7" s="20"/>
      <c r="V7" s="20"/>
      <c r="W7" s="20" t="s">
        <v>28</v>
      </c>
      <c r="X7" s="17"/>
      <c r="Y7" s="18"/>
      <c r="Z7" s="18" t="s">
        <v>29</v>
      </c>
      <c r="AA7" s="21">
        <v>6</v>
      </c>
      <c r="AB7" s="22">
        <v>0</v>
      </c>
      <c r="AC7" s="21">
        <v>6</v>
      </c>
      <c r="AD7" s="20"/>
      <c r="AE7" s="20"/>
      <c r="AF7" s="20"/>
      <c r="AG7" s="25" t="s">
        <v>30</v>
      </c>
      <c r="AH7" s="20"/>
      <c r="AI7" s="20"/>
      <c r="AJ7" s="20"/>
      <c r="AK7" s="23" t="s">
        <v>31</v>
      </c>
      <c r="AL7" s="24">
        <v>18161518350</v>
      </c>
      <c r="AM7" s="25" t="s">
        <v>23</v>
      </c>
      <c r="AN7" s="20" t="s">
        <v>24</v>
      </c>
      <c r="AO7" s="20" t="s">
        <v>32</v>
      </c>
      <c r="AP7" s="25" t="s">
        <v>30</v>
      </c>
      <c r="AQ7" s="20"/>
      <c r="AR7" s="23" t="s">
        <v>31</v>
      </c>
      <c r="AS7" s="26">
        <v>46084</v>
      </c>
      <c r="AT7" s="27">
        <v>46092</v>
      </c>
      <c r="AU7" s="20"/>
      <c r="AV7" s="20"/>
      <c r="AW7" s="20" t="s">
        <v>27</v>
      </c>
      <c r="AX7" s="28">
        <v>46093</v>
      </c>
      <c r="AY7" s="29"/>
      <c r="AZ7" s="29"/>
      <c r="BA7" s="29"/>
      <c r="BB7" s="29"/>
      <c r="BC7" s="29"/>
      <c r="BD7" s="18"/>
    </row>
    <row r="8" ht="45" spans="1:56">
      <c r="A8" s="17">
        <v>3</v>
      </c>
      <c r="B8" s="17" t="s">
        <v>33</v>
      </c>
      <c r="C8" s="17" t="s">
        <v>34</v>
      </c>
      <c r="D8" s="17" t="s">
        <v>35</v>
      </c>
      <c r="E8" s="17" t="s">
        <v>19</v>
      </c>
      <c r="F8" s="17">
        <v>1</v>
      </c>
      <c r="G8" s="17"/>
      <c r="H8" s="17"/>
      <c r="I8" s="17"/>
      <c r="J8" s="17"/>
      <c r="K8" s="17"/>
      <c r="L8" s="17"/>
      <c r="N8" s="18">
        <v>1650</v>
      </c>
      <c r="O8" s="18" t="s">
        <v>36</v>
      </c>
      <c r="P8" s="18" t="s">
        <v>37</v>
      </c>
      <c r="Q8" s="18" t="s">
        <v>38</v>
      </c>
      <c r="R8" s="18" t="s">
        <v>39</v>
      </c>
      <c r="S8" s="18">
        <v>301</v>
      </c>
      <c r="T8" s="18" t="s">
        <v>40</v>
      </c>
      <c r="U8" s="18" t="s">
        <v>41</v>
      </c>
      <c r="V8" s="18">
        <v>301078320</v>
      </c>
      <c r="W8" s="18" t="s">
        <v>33</v>
      </c>
      <c r="X8" s="18" t="s">
        <v>34</v>
      </c>
      <c r="Y8" s="18" t="s">
        <v>35</v>
      </c>
      <c r="Z8" s="18" t="s">
        <v>19</v>
      </c>
      <c r="AA8" s="18">
        <v>1</v>
      </c>
      <c r="AB8" s="18">
        <v>0</v>
      </c>
      <c r="AC8" s="18">
        <v>1</v>
      </c>
      <c r="AD8" s="18" t="s">
        <v>42</v>
      </c>
      <c r="AE8" s="18" t="s">
        <v>43</v>
      </c>
      <c r="AF8" s="18" t="s">
        <v>44</v>
      </c>
      <c r="AG8" s="18" t="s">
        <v>45</v>
      </c>
      <c r="AH8" s="18" t="s">
        <v>44</v>
      </c>
      <c r="AI8" s="18" t="s">
        <v>44</v>
      </c>
      <c r="AJ8" s="18" t="s">
        <v>44</v>
      </c>
      <c r="AK8" s="18" t="s">
        <v>44</v>
      </c>
      <c r="AL8" s="18" t="s">
        <v>46</v>
      </c>
      <c r="AM8" s="18">
        <v>18095569007</v>
      </c>
      <c r="AN8" s="18" t="s">
        <v>47</v>
      </c>
      <c r="AO8" s="18" t="s">
        <v>24</v>
      </c>
      <c r="AP8" s="18" t="s">
        <v>48</v>
      </c>
      <c r="AQ8" s="18" t="s">
        <v>49</v>
      </c>
      <c r="AR8" s="18" t="s">
        <v>44</v>
      </c>
      <c r="AS8" s="18" t="s">
        <v>50</v>
      </c>
      <c r="AT8" s="18" t="s">
        <v>51</v>
      </c>
      <c r="AU8" s="28">
        <v>46094</v>
      </c>
      <c r="AV8" s="18" t="s">
        <v>52</v>
      </c>
      <c r="AW8" s="18" t="s">
        <v>53</v>
      </c>
      <c r="AX8" s="18" t="s">
        <v>27</v>
      </c>
      <c r="AY8" s="28">
        <v>46097</v>
      </c>
      <c r="AZ8" s="18"/>
      <c r="BA8" s="18"/>
      <c r="BB8" s="18"/>
      <c r="BC8" s="18"/>
      <c r="BD8" s="18"/>
    </row>
    <row r="9" ht="25" customHeight="1" spans="1:56">
      <c r="A9" s="17">
        <v>4</v>
      </c>
      <c r="B9" s="17" t="s">
        <v>54</v>
      </c>
      <c r="C9" s="17" t="s">
        <v>55</v>
      </c>
      <c r="D9" s="17" t="s">
        <v>44</v>
      </c>
      <c r="E9" s="17" t="s">
        <v>56</v>
      </c>
      <c r="F9" s="17" t="s">
        <v>57</v>
      </c>
      <c r="G9" s="17"/>
      <c r="H9" s="17"/>
      <c r="I9" s="17"/>
      <c r="J9" s="17"/>
      <c r="K9" s="17"/>
      <c r="L9" s="17"/>
      <c r="N9" s="18">
        <v>3565</v>
      </c>
      <c r="O9" s="30" t="s">
        <v>58</v>
      </c>
      <c r="P9" s="30" t="s">
        <v>59</v>
      </c>
      <c r="Q9" s="30" t="s">
        <v>60</v>
      </c>
      <c r="R9" s="30" t="s">
        <v>61</v>
      </c>
      <c r="S9" s="30" t="s">
        <v>62</v>
      </c>
      <c r="T9" s="30" t="s">
        <v>40</v>
      </c>
      <c r="U9" s="30" t="s">
        <v>41</v>
      </c>
      <c r="V9" s="30" t="s">
        <v>63</v>
      </c>
      <c r="W9" s="30" t="s">
        <v>54</v>
      </c>
      <c r="X9" s="30" t="s">
        <v>55</v>
      </c>
      <c r="Y9" s="30" t="s">
        <v>44</v>
      </c>
      <c r="Z9" s="30" t="s">
        <v>56</v>
      </c>
      <c r="AA9" s="30" t="s">
        <v>57</v>
      </c>
      <c r="AB9" s="30">
        <v>0</v>
      </c>
      <c r="AC9" s="30">
        <v>5</v>
      </c>
      <c r="AD9" s="30" t="s">
        <v>42</v>
      </c>
      <c r="AE9" s="30" t="s">
        <v>64</v>
      </c>
      <c r="AF9" s="30" t="s">
        <v>44</v>
      </c>
      <c r="AG9" s="30" t="s">
        <v>65</v>
      </c>
      <c r="AH9" s="30" t="s">
        <v>44</v>
      </c>
      <c r="AI9" s="30" t="s">
        <v>44</v>
      </c>
      <c r="AJ9" s="30" t="s">
        <v>44</v>
      </c>
      <c r="AK9" s="30" t="s">
        <v>44</v>
      </c>
      <c r="AL9" s="30" t="s">
        <v>66</v>
      </c>
      <c r="AM9" s="30" t="s">
        <v>67</v>
      </c>
      <c r="AN9" s="30" t="s">
        <v>68</v>
      </c>
      <c r="AO9" s="30" t="s">
        <v>24</v>
      </c>
      <c r="AP9" s="30" t="s">
        <v>69</v>
      </c>
      <c r="AQ9" s="30" t="s">
        <v>44</v>
      </c>
      <c r="AR9" s="30" t="s">
        <v>44</v>
      </c>
      <c r="AS9" s="30" t="s">
        <v>66</v>
      </c>
      <c r="AT9" s="30" t="s">
        <v>70</v>
      </c>
      <c r="AU9" s="31">
        <v>46087</v>
      </c>
      <c r="AV9" s="30" t="s">
        <v>71</v>
      </c>
      <c r="AW9" s="30" t="s">
        <v>72</v>
      </c>
      <c r="AX9" s="32" t="s">
        <v>27</v>
      </c>
      <c r="AY9" s="28">
        <v>46097</v>
      </c>
      <c r="AZ9" s="32"/>
      <c r="BA9" s="32"/>
      <c r="BB9" s="32"/>
      <c r="BC9" s="32"/>
      <c r="BD9" s="32"/>
    </row>
    <row r="10" ht="85" customHeight="1" spans="1:56">
      <c r="A10" s="17">
        <v>5</v>
      </c>
      <c r="B10" s="17" t="s">
        <v>73</v>
      </c>
      <c r="C10" s="17" t="s">
        <v>74</v>
      </c>
      <c r="D10" s="17" t="s">
        <v>75</v>
      </c>
      <c r="E10" s="17" t="s">
        <v>19</v>
      </c>
      <c r="F10" s="17" t="s">
        <v>76</v>
      </c>
      <c r="G10" s="17"/>
      <c r="H10" s="17"/>
      <c r="I10" s="17"/>
      <c r="J10" s="17"/>
      <c r="K10" s="17"/>
      <c r="L10" s="17"/>
      <c r="N10" s="18">
        <v>3987</v>
      </c>
      <c r="O10" s="30" t="s">
        <v>77</v>
      </c>
      <c r="P10" s="30" t="s">
        <v>78</v>
      </c>
      <c r="Q10" s="30" t="s">
        <v>79</v>
      </c>
      <c r="R10" s="30" t="s">
        <v>80</v>
      </c>
      <c r="S10" s="30" t="s">
        <v>81</v>
      </c>
      <c r="T10" s="30" t="s">
        <v>40</v>
      </c>
      <c r="U10" s="30" t="s">
        <v>41</v>
      </c>
      <c r="V10" s="30" t="s">
        <v>82</v>
      </c>
      <c r="W10" s="30" t="s">
        <v>73</v>
      </c>
      <c r="X10" s="30" t="s">
        <v>74</v>
      </c>
      <c r="Y10" s="30" t="s">
        <v>75</v>
      </c>
      <c r="Z10" s="30" t="s">
        <v>19</v>
      </c>
      <c r="AA10" s="30" t="s">
        <v>76</v>
      </c>
      <c r="AB10" s="30">
        <v>0</v>
      </c>
      <c r="AC10" s="30">
        <v>4</v>
      </c>
      <c r="AD10" s="30" t="s">
        <v>42</v>
      </c>
      <c r="AE10" s="30" t="s">
        <v>83</v>
      </c>
      <c r="AF10" s="30" t="s">
        <v>44</v>
      </c>
      <c r="AG10" s="30" t="s">
        <v>84</v>
      </c>
      <c r="AH10" s="30" t="s">
        <v>44</v>
      </c>
      <c r="AI10" s="30" t="s">
        <v>44</v>
      </c>
      <c r="AJ10" s="30" t="s">
        <v>44</v>
      </c>
      <c r="AK10" s="30" t="s">
        <v>44</v>
      </c>
      <c r="AL10" s="30" t="s">
        <v>85</v>
      </c>
      <c r="AM10" s="30" t="s">
        <v>86</v>
      </c>
      <c r="AN10" s="30" t="s">
        <v>87</v>
      </c>
      <c r="AO10" s="30" t="s">
        <v>24</v>
      </c>
      <c r="AP10" s="30" t="s">
        <v>48</v>
      </c>
      <c r="AQ10" s="30" t="s">
        <v>44</v>
      </c>
      <c r="AR10" s="30" t="s">
        <v>44</v>
      </c>
      <c r="AS10" s="30" t="s">
        <v>85</v>
      </c>
      <c r="AT10" s="30" t="s">
        <v>88</v>
      </c>
      <c r="AU10" s="31">
        <v>46094</v>
      </c>
      <c r="AV10" s="30" t="s">
        <v>89</v>
      </c>
      <c r="AW10" s="30" t="s">
        <v>90</v>
      </c>
      <c r="AX10" s="32" t="s">
        <v>27</v>
      </c>
      <c r="AY10" s="28">
        <v>46097</v>
      </c>
      <c r="AZ10" s="32"/>
      <c r="BA10" s="32"/>
      <c r="BB10" s="32"/>
      <c r="BC10" s="32"/>
      <c r="BD10" s="32"/>
    </row>
    <row r="11" ht="62" customHeight="1" spans="1:56">
      <c r="A11" s="17">
        <v>6</v>
      </c>
      <c r="B11" s="17" t="s">
        <v>73</v>
      </c>
      <c r="C11" s="17" t="s">
        <v>91</v>
      </c>
      <c r="D11" s="17" t="s">
        <v>92</v>
      </c>
      <c r="E11" s="17" t="s">
        <v>19</v>
      </c>
      <c r="F11" s="17" t="s">
        <v>93</v>
      </c>
      <c r="G11" s="17"/>
      <c r="H11" s="17"/>
      <c r="I11" s="17"/>
      <c r="J11" s="17"/>
      <c r="K11" s="17"/>
      <c r="L11" s="17"/>
      <c r="N11" s="18">
        <v>3989</v>
      </c>
      <c r="O11" s="30" t="s">
        <v>94</v>
      </c>
      <c r="P11" s="30" t="s">
        <v>95</v>
      </c>
      <c r="Q11" s="30" t="s">
        <v>96</v>
      </c>
      <c r="R11" s="30" t="s">
        <v>97</v>
      </c>
      <c r="S11" s="30" t="s">
        <v>81</v>
      </c>
      <c r="T11" s="30" t="s">
        <v>40</v>
      </c>
      <c r="U11" s="30" t="s">
        <v>41</v>
      </c>
      <c r="V11" s="30" t="s">
        <v>98</v>
      </c>
      <c r="W11" s="30" t="s">
        <v>73</v>
      </c>
      <c r="X11" s="30" t="s">
        <v>91</v>
      </c>
      <c r="Y11" s="30" t="s">
        <v>92</v>
      </c>
      <c r="Z11" s="30" t="s">
        <v>19</v>
      </c>
      <c r="AA11" s="30" t="s">
        <v>93</v>
      </c>
      <c r="AB11" s="30">
        <v>0</v>
      </c>
      <c r="AC11" s="30">
        <v>3</v>
      </c>
      <c r="AD11" s="30" t="s">
        <v>42</v>
      </c>
      <c r="AE11" s="30" t="s">
        <v>83</v>
      </c>
      <c r="AF11" s="30" t="s">
        <v>44</v>
      </c>
      <c r="AG11" s="30" t="s">
        <v>99</v>
      </c>
      <c r="AH11" s="30" t="s">
        <v>44</v>
      </c>
      <c r="AI11" s="30" t="s">
        <v>44</v>
      </c>
      <c r="AJ11" s="30" t="s">
        <v>44</v>
      </c>
      <c r="AK11" s="30" t="s">
        <v>44</v>
      </c>
      <c r="AL11" s="30" t="s">
        <v>100</v>
      </c>
      <c r="AM11" s="30" t="s">
        <v>101</v>
      </c>
      <c r="AN11" s="30" t="s">
        <v>102</v>
      </c>
      <c r="AO11" s="30" t="s">
        <v>24</v>
      </c>
      <c r="AP11" s="30" t="s">
        <v>48</v>
      </c>
      <c r="AQ11" s="30" t="s">
        <v>44</v>
      </c>
      <c r="AR11" s="30" t="s">
        <v>44</v>
      </c>
      <c r="AS11" s="30" t="s">
        <v>100</v>
      </c>
      <c r="AT11" s="30" t="s">
        <v>103</v>
      </c>
      <c r="AU11" s="31">
        <v>46094</v>
      </c>
      <c r="AV11" s="30" t="s">
        <v>100</v>
      </c>
      <c r="AW11" s="30" t="s">
        <v>104</v>
      </c>
      <c r="AX11" s="32" t="s">
        <v>27</v>
      </c>
      <c r="AY11" s="28">
        <v>46097</v>
      </c>
      <c r="AZ11" s="32"/>
      <c r="BA11" s="32"/>
      <c r="BB11" s="32"/>
      <c r="BC11" s="32"/>
      <c r="BD11" s="32"/>
    </row>
    <row r="12" ht="67.5" spans="1:56">
      <c r="A12" s="17">
        <v>7</v>
      </c>
      <c r="B12" s="17" t="s">
        <v>73</v>
      </c>
      <c r="C12" s="17"/>
      <c r="D12" s="17" t="s">
        <v>105</v>
      </c>
      <c r="E12" s="17" t="s">
        <v>19</v>
      </c>
      <c r="F12" s="17">
        <v>8</v>
      </c>
      <c r="G12" s="17"/>
      <c r="H12" s="17"/>
      <c r="I12" s="17"/>
      <c r="J12" s="17"/>
      <c r="K12" s="17"/>
      <c r="L12" s="17"/>
      <c r="Q12" s="33" t="s">
        <v>106</v>
      </c>
      <c r="R12" s="34" t="s">
        <v>107</v>
      </c>
      <c r="W12" s="22" t="s">
        <v>73</v>
      </c>
      <c r="X12" s="22"/>
      <c r="Y12" s="22" t="s">
        <v>105</v>
      </c>
      <c r="Z12" s="22" t="s">
        <v>19</v>
      </c>
      <c r="AA12" s="22">
        <v>8</v>
      </c>
      <c r="AL12" t="s">
        <v>108</v>
      </c>
      <c r="AM12">
        <v>15709656600</v>
      </c>
    </row>
    <row r="13" ht="33.75" spans="1:56">
      <c r="A13" s="17">
        <v>8</v>
      </c>
      <c r="B13" s="17" t="s">
        <v>109</v>
      </c>
      <c r="C13" s="17"/>
      <c r="D13" s="17"/>
      <c r="E13" s="17" t="s">
        <v>29</v>
      </c>
      <c r="F13" s="17">
        <v>1</v>
      </c>
      <c r="G13" s="17"/>
      <c r="H13" s="17"/>
      <c r="I13" s="17"/>
      <c r="J13" s="17"/>
      <c r="K13" s="17"/>
      <c r="L13" s="17"/>
      <c r="M13" s="35" t="s">
        <v>20</v>
      </c>
      <c r="N13" s="36">
        <v>160</v>
      </c>
      <c r="O13" s="37"/>
      <c r="P13" s="35" t="s">
        <v>20</v>
      </c>
      <c r="Q13" s="37" t="s">
        <v>110</v>
      </c>
      <c r="R13" s="37"/>
      <c r="S13" s="37"/>
      <c r="T13" s="37"/>
      <c r="U13" s="37"/>
      <c r="V13" s="37"/>
      <c r="W13" s="37" t="s">
        <v>109</v>
      </c>
      <c r="X13" s="37"/>
      <c r="Y13" s="37"/>
      <c r="Z13" s="37" t="s">
        <v>29</v>
      </c>
      <c r="AA13" s="38">
        <v>1</v>
      </c>
      <c r="AB13" s="38">
        <v>0</v>
      </c>
      <c r="AC13" s="38">
        <v>1</v>
      </c>
      <c r="AD13" s="37"/>
      <c r="AE13" s="37"/>
      <c r="AF13" s="37"/>
      <c r="AG13" s="35" t="s">
        <v>111</v>
      </c>
      <c r="AH13" s="37"/>
      <c r="AI13" s="37"/>
      <c r="AJ13" s="37"/>
      <c r="AK13" s="35" t="s">
        <v>112</v>
      </c>
      <c r="AL13" s="35">
        <v>18995124567</v>
      </c>
      <c r="AM13" s="35" t="s">
        <v>23</v>
      </c>
      <c r="AN13" s="35" t="s">
        <v>113</v>
      </c>
      <c r="AO13" s="35" t="s">
        <v>25</v>
      </c>
      <c r="AP13" s="35" t="s">
        <v>114</v>
      </c>
      <c r="AQ13" s="35"/>
      <c r="AR13" s="35" t="s">
        <v>112</v>
      </c>
      <c r="AS13" s="39">
        <v>46091</v>
      </c>
      <c r="AT13" s="39">
        <v>46098</v>
      </c>
      <c r="AU13" s="37"/>
      <c r="AV13" s="37"/>
      <c r="AW13" s="37" t="s">
        <v>27</v>
      </c>
      <c r="AX13" s="40">
        <v>46098</v>
      </c>
      <c r="AY13" s="37"/>
      <c r="AZ13" s="37"/>
      <c r="BA13" s="37"/>
      <c r="BB13" s="37"/>
      <c r="BC13" s="37"/>
    </row>
    <row r="14" ht="33.75" spans="1:56">
      <c r="A14" s="17">
        <v>9</v>
      </c>
      <c r="B14" s="17" t="s">
        <v>115</v>
      </c>
      <c r="C14" s="17"/>
      <c r="D14" s="17"/>
      <c r="E14" s="17" t="s">
        <v>56</v>
      </c>
      <c r="F14" s="17">
        <v>1</v>
      </c>
      <c r="G14" s="17"/>
      <c r="H14" s="17"/>
      <c r="I14" s="17"/>
      <c r="J14" s="17"/>
      <c r="K14" s="17"/>
      <c r="L14" s="17"/>
      <c r="M14" s="35" t="s">
        <v>20</v>
      </c>
      <c r="N14" s="36">
        <v>161</v>
      </c>
      <c r="O14" s="37"/>
      <c r="P14" s="35" t="s">
        <v>20</v>
      </c>
      <c r="Q14" s="37" t="s">
        <v>110</v>
      </c>
      <c r="R14" s="37"/>
      <c r="S14" s="37"/>
      <c r="T14" s="37"/>
      <c r="U14" s="37"/>
      <c r="V14" s="37"/>
      <c r="W14" s="37" t="s">
        <v>115</v>
      </c>
      <c r="X14" s="37"/>
      <c r="Y14" s="37"/>
      <c r="Z14" s="37" t="s">
        <v>56</v>
      </c>
      <c r="AA14" s="38">
        <v>1</v>
      </c>
      <c r="AB14" s="38">
        <v>0</v>
      </c>
      <c r="AC14" s="38">
        <v>1</v>
      </c>
      <c r="AD14" s="37"/>
      <c r="AE14" s="37"/>
      <c r="AF14" s="37"/>
      <c r="AG14" s="35" t="s">
        <v>111</v>
      </c>
      <c r="AH14" s="37"/>
      <c r="AI14" s="37"/>
      <c r="AJ14" s="37"/>
      <c r="AK14" s="35" t="s">
        <v>112</v>
      </c>
      <c r="AL14" s="35">
        <v>18995124567</v>
      </c>
      <c r="AM14" s="35" t="s">
        <v>23</v>
      </c>
      <c r="AN14" s="35" t="s">
        <v>113</v>
      </c>
      <c r="AO14" s="35" t="s">
        <v>25</v>
      </c>
      <c r="AP14" s="35" t="s">
        <v>114</v>
      </c>
      <c r="AQ14" s="35"/>
      <c r="AR14" s="35" t="s">
        <v>112</v>
      </c>
      <c r="AS14" s="39">
        <v>46091</v>
      </c>
      <c r="AT14" s="39">
        <v>46098</v>
      </c>
      <c r="AU14" s="37"/>
      <c r="AV14" s="37"/>
      <c r="AW14" s="37" t="s">
        <v>27</v>
      </c>
      <c r="AX14" s="40">
        <v>46098</v>
      </c>
      <c r="AY14" s="37"/>
      <c r="AZ14" s="37"/>
      <c r="BA14" s="37"/>
      <c r="BB14" s="37"/>
      <c r="BC14" s="37"/>
    </row>
    <row r="15" ht="18.75" spans="1:56">
      <c r="A15" s="41" t="s">
        <v>116</v>
      </c>
      <c r="B15" s="41"/>
      <c r="C15" s="42">
        <f ca="1">TODAY()</f>
        <v>46100</v>
      </c>
      <c r="D15" s="42"/>
      <c r="E15" s="42"/>
      <c r="F15" s="42"/>
      <c r="G15" s="42"/>
      <c r="H15" s="42"/>
      <c r="I15" s="42"/>
      <c r="J15" s="42"/>
      <c r="K15" s="42"/>
      <c r="L15" s="42"/>
    </row>
    <row r="16" ht="27" customHeight="1" spans="1:56">
      <c r="A16" s="43" t="s">
        <v>117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</row>
    <row r="17" ht="27" customHeight="1" spans="1:12 16182:16384">
      <c r="A17" s="43" t="s">
        <v>118</v>
      </c>
      <c r="B17" s="43"/>
      <c r="C17" s="44"/>
      <c r="D17" s="44"/>
      <c r="E17" s="43"/>
      <c r="F17" s="43"/>
      <c r="G17" s="45"/>
      <c r="H17" s="45"/>
      <c r="I17" s="45"/>
      <c r="J17" s="45"/>
      <c r="K17" s="43"/>
      <c r="L17" s="43"/>
    </row>
    <row r="18" ht="27" customHeight="1" spans="1:12 16182:16384">
      <c r="A18" s="3" t="s">
        <v>119</v>
      </c>
      <c r="B18" s="3"/>
      <c r="C18" s="44"/>
      <c r="D18" s="44"/>
      <c r="E18" s="3"/>
      <c r="F18" s="3"/>
      <c r="G18" s="46"/>
      <c r="H18" s="46"/>
      <c r="I18" s="46"/>
      <c r="J18" s="46"/>
      <c r="K18" s="3"/>
      <c r="L18" s="3"/>
    </row>
    <row r="19" ht="27" customHeight="1" spans="1:12 16182:16384">
      <c r="A19" s="3" t="s">
        <v>120</v>
      </c>
      <c r="B19" s="3"/>
      <c r="C19" s="44"/>
      <c r="D19" s="44"/>
      <c r="E19" s="3"/>
      <c r="F19" s="3"/>
      <c r="G19" s="46"/>
      <c r="H19" s="46"/>
      <c r="I19" s="46"/>
      <c r="J19" s="46"/>
      <c r="K19" s="3"/>
      <c r="L19" s="3"/>
    </row>
    <row r="20" ht="27" customHeight="1" spans="1:12 16182:16384">
      <c r="A20" s="3" t="s">
        <v>121</v>
      </c>
      <c r="B20" s="3"/>
      <c r="C20" s="44"/>
      <c r="D20" s="44"/>
      <c r="E20" s="3"/>
      <c r="F20" s="3"/>
      <c r="G20" s="46"/>
      <c r="H20" s="46"/>
      <c r="I20" s="46"/>
      <c r="J20" s="46"/>
      <c r="K20" s="3"/>
      <c r="L20" s="3"/>
    </row>
    <row r="21" ht="27" customHeight="1" spans="1:12 16182:16384">
      <c r="A21" s="3" t="s">
        <v>122</v>
      </c>
      <c r="B21" s="3"/>
      <c r="C21" s="44"/>
      <c r="D21" s="44"/>
      <c r="E21" s="3"/>
      <c r="F21" s="3"/>
      <c r="G21" s="46"/>
      <c r="H21" s="46"/>
      <c r="I21" s="46"/>
      <c r="J21" s="46"/>
      <c r="K21" s="3"/>
      <c r="L21" s="3"/>
    </row>
    <row r="22" ht="27" customHeight="1" spans="1:12 16182:16384">
      <c r="A22" s="3" t="s">
        <v>123</v>
      </c>
      <c r="B22" s="3"/>
      <c r="C22" s="44"/>
      <c r="D22" s="44"/>
      <c r="E22" s="3"/>
      <c r="F22" s="3"/>
      <c r="G22" s="46"/>
      <c r="H22" s="46"/>
      <c r="I22" s="46"/>
      <c r="J22" s="46"/>
      <c r="K22" s="3"/>
      <c r="L22" s="3"/>
    </row>
    <row r="23" ht="27" customHeight="1" spans="1:12 16182:16384">
      <c r="A23" s="47" t="s">
        <v>124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</row>
    <row r="24" ht="27" customHeight="1" spans="1:12 16182:16384">
      <c r="A24" s="3" t="s">
        <v>125</v>
      </c>
      <c r="B24" s="3"/>
      <c r="C24" s="44"/>
      <c r="D24" s="44"/>
      <c r="E24" s="3"/>
      <c r="F24" s="3"/>
      <c r="G24" s="46"/>
      <c r="H24" s="46"/>
      <c r="I24" s="46"/>
      <c r="J24" s="46"/>
      <c r="K24" s="3"/>
      <c r="L24" s="3"/>
    </row>
    <row r="25" ht="27" customHeight="1" spans="1:12 16182:16384">
      <c r="A25" s="3" t="s">
        <v>126</v>
      </c>
      <c r="B25" s="3"/>
      <c r="C25" s="44"/>
      <c r="D25" s="44"/>
      <c r="E25" s="3"/>
      <c r="F25" s="3"/>
      <c r="G25" s="46"/>
      <c r="H25" s="46"/>
      <c r="I25" s="46"/>
      <c r="J25" s="46"/>
      <c r="K25" s="3"/>
      <c r="L25" s="3"/>
    </row>
    <row r="26" ht="27" customHeight="1" spans="1:12 16182:16384">
      <c r="A26" s="3" t="s">
        <v>127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ht="27" customHeight="1" spans="1:12 16182:16384">
      <c r="A27" s="3" t="s">
        <v>128</v>
      </c>
      <c r="B27" s="3"/>
      <c r="C27" s="44"/>
      <c r="D27" s="44"/>
      <c r="E27" s="3"/>
      <c r="F27" s="3"/>
      <c r="G27" s="46"/>
      <c r="H27" s="46"/>
      <c r="I27" s="46"/>
      <c r="J27" s="46"/>
      <c r="K27" s="3"/>
      <c r="L27" s="3"/>
    </row>
    <row r="28" ht="27" customHeight="1" spans="1:12 16182:16384">
      <c r="A28" s="3" t="s">
        <v>129</v>
      </c>
      <c r="B28" s="3"/>
      <c r="C28" s="44"/>
      <c r="D28" s="44"/>
      <c r="E28" s="3"/>
      <c r="F28" s="3"/>
      <c r="G28" s="46"/>
      <c r="H28" s="46"/>
      <c r="I28" s="46"/>
      <c r="J28" s="46"/>
      <c r="K28" s="3"/>
      <c r="L28" s="3"/>
    </row>
    <row r="29" s="1" customFormat="1" ht="95" customHeight="1" spans="1:12 16182:16384">
      <c r="A29" s="48" t="s">
        <v>130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11" t="str">
        <f>_xlfn.DISPIMG("ID_87063340439642AFBE9A195939E144FF",1)</f>
        <v>=DISPIMG("ID_87063340439642AFBE9A195939E144FF",1)</v>
      </c>
      <c r="WXJ29" s="50"/>
      <c r="WXK29" s="50"/>
      <c r="WXL29" s="50"/>
      <c r="WXM29" s="50"/>
      <c r="WXN29" s="50"/>
      <c r="WXO29" s="50"/>
      <c r="WXP29" s="50"/>
      <c r="WXQ29" s="50"/>
      <c r="WXR29" s="50"/>
      <c r="WXS29" s="50"/>
      <c r="WXT29" s="50"/>
      <c r="WXU29" s="50"/>
      <c r="WXV29" s="50"/>
      <c r="WXW29" s="50"/>
      <c r="WXX29" s="50"/>
      <c r="WXY29" s="50"/>
      <c r="WXZ29" s="50"/>
      <c r="WYA29" s="50"/>
      <c r="WYB29" s="50"/>
      <c r="WYC29" s="50"/>
      <c r="WYD29" s="50"/>
      <c r="WYE29" s="50"/>
      <c r="WYF29" s="50"/>
      <c r="WYG29" s="50"/>
      <c r="WYH29" s="50"/>
      <c r="WYI29" s="50"/>
      <c r="WYJ29" s="50"/>
      <c r="WYK29" s="50"/>
      <c r="WYL29" s="50"/>
      <c r="WYM29" s="50"/>
      <c r="WYN29" s="50"/>
      <c r="WYO29" s="50"/>
      <c r="WYP29" s="50"/>
      <c r="WYQ29" s="50"/>
      <c r="WYR29" s="50"/>
      <c r="WYS29" s="50"/>
      <c r="WYT29" s="50"/>
      <c r="WYU29" s="50"/>
      <c r="WYV29" s="50"/>
      <c r="WYW29" s="50"/>
      <c r="WYX29" s="50"/>
      <c r="WYY29" s="50"/>
      <c r="WYZ29" s="50"/>
      <c r="WZA29" s="50"/>
      <c r="WZB29" s="50"/>
      <c r="WZC29" s="50"/>
      <c r="WZD29" s="50"/>
      <c r="WZE29" s="50"/>
      <c r="WZF29" s="50"/>
      <c r="WZG29" s="50"/>
      <c r="WZH29" s="50"/>
      <c r="WZI29" s="50"/>
      <c r="WZJ29" s="50"/>
      <c r="WZK29" s="50"/>
      <c r="WZL29" s="50"/>
      <c r="WZM29" s="50"/>
      <c r="WZN29" s="50"/>
      <c r="WZO29" s="50"/>
      <c r="WZP29" s="50"/>
      <c r="WZQ29" s="50"/>
      <c r="WZR29" s="50"/>
      <c r="WZS29" s="50"/>
      <c r="WZT29" s="50"/>
      <c r="WZU29" s="50"/>
      <c r="WZV29" s="50"/>
      <c r="WZW29" s="50"/>
      <c r="WZX29" s="50"/>
      <c r="WZY29" s="50"/>
      <c r="WZZ29" s="50"/>
      <c r="XAA29" s="50"/>
      <c r="XAB29" s="50"/>
      <c r="XAC29" s="50"/>
      <c r="XAD29" s="50"/>
      <c r="XAE29" s="50"/>
      <c r="XAF29" s="50"/>
      <c r="XAG29" s="50"/>
      <c r="XAH29" s="50"/>
      <c r="XAI29" s="50"/>
      <c r="XAJ29" s="50"/>
      <c r="XAK29" s="50"/>
      <c r="XAL29" s="50"/>
      <c r="XAM29" s="50"/>
      <c r="XAN29" s="50"/>
      <c r="XAO29" s="50"/>
      <c r="XAP29" s="50"/>
      <c r="XAQ29" s="50"/>
      <c r="XAR29" s="50"/>
      <c r="XAS29" s="50"/>
      <c r="XAT29" s="50"/>
      <c r="XAU29" s="50"/>
      <c r="XAV29" s="50"/>
      <c r="XAW29" s="50"/>
      <c r="XAX29" s="50"/>
      <c r="XAY29" s="50"/>
      <c r="XAZ29" s="50"/>
      <c r="XBA29" s="50"/>
      <c r="XBB29" s="50"/>
      <c r="XBC29" s="50"/>
      <c r="XBD29" s="50"/>
      <c r="XBE29" s="50"/>
      <c r="XBF29" s="50"/>
      <c r="XBG29" s="50"/>
      <c r="XBH29" s="50"/>
      <c r="XBI29" s="50"/>
      <c r="XBJ29" s="50"/>
      <c r="XBK29" s="50"/>
      <c r="XBL29" s="50"/>
      <c r="XBM29" s="50"/>
      <c r="XBN29" s="50"/>
      <c r="XBO29" s="50"/>
      <c r="XBP29" s="50"/>
      <c r="XBQ29" s="50"/>
      <c r="XBR29" s="50"/>
      <c r="XBS29" s="50"/>
      <c r="XBT29" s="50"/>
      <c r="XBU29" s="50"/>
      <c r="XBV29" s="50"/>
      <c r="XBW29" s="50"/>
      <c r="XBX29" s="50"/>
      <c r="XBY29" s="50"/>
      <c r="XBZ29" s="50"/>
      <c r="XCA29" s="50"/>
      <c r="XCB29" s="50"/>
      <c r="XCC29" s="50"/>
      <c r="XCD29" s="50"/>
      <c r="XCE29" s="50"/>
      <c r="XCF29" s="50"/>
      <c r="XCG29" s="50"/>
      <c r="XCH29" s="50"/>
      <c r="XCI29" s="50"/>
      <c r="XCJ29" s="50"/>
      <c r="XCK29" s="50"/>
      <c r="XCL29" s="50"/>
      <c r="XCM29" s="50"/>
      <c r="XCN29" s="50"/>
      <c r="XCO29" s="50"/>
      <c r="XCP29" s="50"/>
      <c r="XCQ29" s="50"/>
      <c r="XCR29" s="50"/>
      <c r="XCS29" s="50"/>
      <c r="XCT29" s="50"/>
      <c r="XCU29" s="50"/>
      <c r="XCV29" s="50"/>
      <c r="XCW29" s="50"/>
      <c r="XCX29" s="50"/>
      <c r="XCY29" s="50"/>
      <c r="XCZ29" s="50"/>
      <c r="XDA29" s="50"/>
      <c r="XDB29" s="50"/>
      <c r="XDC29" s="50"/>
      <c r="XDD29" s="50"/>
      <c r="XDE29" s="50"/>
      <c r="XDF29" s="50"/>
      <c r="XDG29" s="50"/>
      <c r="XDH29" s="50"/>
      <c r="XDI29" s="50"/>
      <c r="XDJ29" s="50"/>
      <c r="XDK29" s="50"/>
      <c r="XDL29" s="50"/>
      <c r="XDM29" s="50"/>
      <c r="XDN29" s="50"/>
      <c r="XDO29" s="50"/>
      <c r="XDP29" s="50"/>
      <c r="XDQ29" s="50"/>
      <c r="XDR29" s="50"/>
      <c r="XDS29" s="50"/>
      <c r="XDT29" s="50"/>
      <c r="XDU29" s="50"/>
      <c r="XDV29" s="50"/>
      <c r="XDW29" s="50"/>
      <c r="XDX29" s="50"/>
      <c r="XDY29" s="50"/>
      <c r="XDZ29" s="50"/>
      <c r="XEA29" s="50"/>
      <c r="XEB29" s="50"/>
      <c r="XEC29" s="50"/>
      <c r="XED29" s="50"/>
      <c r="XEE29" s="50"/>
      <c r="XEF29" s="50"/>
      <c r="XEG29" s="50"/>
      <c r="XEH29" s="50"/>
      <c r="XEI29" s="50"/>
      <c r="XEJ29" s="50"/>
      <c r="XEK29" s="50"/>
      <c r="XEL29" s="50"/>
      <c r="XEM29" s="50"/>
      <c r="XEN29" s="50"/>
      <c r="XEO29" s="50"/>
      <c r="XEP29" s="50"/>
      <c r="XEQ29" s="50"/>
      <c r="XER29" s="50"/>
      <c r="XES29" s="50"/>
      <c r="XET29" s="50"/>
      <c r="XEU29" s="50"/>
      <c r="XEV29" s="50"/>
      <c r="XEW29" s="50"/>
      <c r="XEX29" s="50"/>
      <c r="XEY29" s="50"/>
      <c r="XEZ29" s="50"/>
      <c r="XFA29" s="50"/>
      <c r="XFB29" s="50"/>
      <c r="XFC29" s="50"/>
      <c r="XFD29" s="50"/>
    </row>
  </sheetData>
  <mergeCells count="21">
    <mergeCell ref="A1:L1"/>
    <mergeCell ref="A2:L2"/>
    <mergeCell ref="A3:L3"/>
    <mergeCell ref="A4:F4"/>
    <mergeCell ref="G4:L4"/>
    <mergeCell ref="A15:B15"/>
    <mergeCell ref="C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L28"/>
    <mergeCell ref="A29:K29"/>
  </mergeCells>
  <conditionalFormatting sqref="W7">
    <cfRule type="duplicateValues" dxfId="0" priority="12"/>
  </conditionalFormatting>
  <conditionalFormatting sqref="W8">
    <cfRule type="duplicateValues" dxfId="0" priority="11"/>
  </conditionalFormatting>
  <conditionalFormatting sqref="W9">
    <cfRule type="duplicateValues" dxfId="0" priority="10"/>
  </conditionalFormatting>
  <conditionalFormatting sqref="W10">
    <cfRule type="duplicateValues" dxfId="0" priority="9"/>
  </conditionalFormatting>
  <conditionalFormatting sqref="W11">
    <cfRule type="duplicateValues" dxfId="0" priority="8"/>
  </conditionalFormatting>
  <conditionalFormatting sqref="W13:W14">
    <cfRule type="duplicateValues" dxfId="0" priority="7"/>
  </conditionalFormatting>
  <dataValidations count="1">
    <dataValidation type="list" allowBlank="1" showErrorMessage="1" sqref="AO9:AO11">
      <formula1>"加急,月计划,自采购,补仓计划"</formula1>
    </dataValidation>
  </dataValidation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马金明</cp:lastModifiedBy>
  <dcterms:created xsi:type="dcterms:W3CDTF">2023-05-12T11:15:00Z</dcterms:created>
  <dcterms:modified xsi:type="dcterms:W3CDTF">2026-03-19T09:24:27Z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1F031A815A68407486065C948B42E7B4_12</vt:lpwstr>
  </property>
  <property fmtid="{D5CDD505-2E9C-101B-9397-08002B2CF9AE}" pid="4" name="CalculationRule">
    <vt:i4>0</vt:i4>
  </property>
</Properties>
</file>