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<sst xmlns="http://schemas.openxmlformats.org/spreadsheetml/2006/main" count="79" uniqueCount="64">
  <si>
    <t>公告编码：DQ-MCX-260319-082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</si>
  <si>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</si>
  <si>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</si>
  <si>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</si>
  <si>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</si>
  <si>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</si>
  <si>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</si>
  <si>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</si>
  <si>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</si>
  <si>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</si>
  <si>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</si>
  <si>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</si>
  <si>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</si>
  <si>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</si>
  <si>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</si>
  <si>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</si>
  <si>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</si>
  <si>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滤布</t>
  </si>
  <si>
    <t>DU20/2000</t>
  </si>
  <si>
    <t>尺寸：宽2.25米*长30.8米</t>
  </si>
  <si>
    <t>条</t>
  </si>
  <si>
    <t>SQ2026024481</t>
  </si>
  <si>
    <t>企管总部/生产管理部</t>
  </si>
  <si>
    <t>发电三厂</t>
  </si>
  <si>
    <t>维修车间-除尘脱硫班</t>
  </si>
  <si>
    <t>K210</t>
  </si>
  <si>
    <t>发电三厂辅助材料仓</t>
  </si>
  <si>
    <t>常规物料</t>
  </si>
  <si>
    <t>辅助材料类_其他</t>
  </si>
  <si>
    <t>真空脱水皮带机更换滤布使用</t>
  </si>
  <si>
    <t>张哲</t>
  </si>
  <si>
    <t>月计划</t>
  </si>
  <si>
    <t>贾艳</t>
  </si>
  <si>
    <t>张智华</t>
  </si>
  <si>
    <t>马超/肖康</t>
  </si>
  <si>
    <t>2</t>
  </si>
  <si>
    <t>真空皮带机滤布</t>
  </si>
  <si>
    <t>DU34/2500型KLB29-260D</t>
  </si>
  <si>
    <t>聚酯单复丝，平纹组织，经纱：142，纬纱：121，克重550克，厚度：1.0mm</t>
  </si>
  <si>
    <t>SQ2026021433</t>
  </si>
  <si>
    <t>发电二厂</t>
  </si>
  <si>
    <t>K209</t>
  </si>
  <si>
    <t>发电二厂辅助材料仓</t>
  </si>
  <si>
    <t>辅助材料类_备品配件</t>
  </si>
  <si>
    <t>真空皮带机滤布更换使用</t>
  </si>
  <si>
    <t>李海龙</t>
  </si>
  <si>
    <t>杜薇</t>
  </si>
  <si>
    <t>刘波</t>
  </si>
  <si>
    <t>尹海瑞/贾磊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</si>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</sst>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609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609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609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60905" y="4635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60905" y="4635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60905" y="4635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4635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O9" sqref="O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3.25" style="5" customWidth="1"/>
    <col min="4" max="4" width="15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3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>
        <f>ROW()-2</f>
        <v>4</v>
      </c>
      <c r="O6" s="25" t="s">
        <v>21</v>
      </c>
      <c r="P6" s="25" t="s">
        <v>22</v>
      </c>
      <c r="Q6" s="25" t="s">
        <v>23</v>
      </c>
      <c r="R6" s="25" t="s">
        <v>24</v>
      </c>
      <c r="S6" s="25">
        <v>214</v>
      </c>
      <c r="T6" s="25" t="s">
        <v>25</v>
      </c>
      <c r="U6" s="25" t="s">
        <v>26</v>
      </c>
      <c r="V6" s="25">
        <v>207016478</v>
      </c>
      <c r="W6" s="25" t="s">
        <v>17</v>
      </c>
      <c r="X6" s="25" t="s">
        <v>18</v>
      </c>
      <c r="Y6" s="25" t="s">
        <v>19</v>
      </c>
      <c r="Z6" s="25" t="s">
        <v>20</v>
      </c>
      <c r="AA6" s="25">
        <v>1</v>
      </c>
      <c r="AB6" s="25">
        <v>0</v>
      </c>
      <c r="AC6" s="25">
        <f>AA6-AB6</f>
        <v>1</v>
      </c>
      <c r="AD6" s="25" t="s">
        <v>27</v>
      </c>
      <c r="AE6" s="25" t="s">
        <v>28</v>
      </c>
      <c r="AF6" s="25"/>
      <c r="AG6" s="25" t="s">
        <v>29</v>
      </c>
      <c r="AH6" s="25"/>
      <c r="AI6" s="25"/>
      <c r="AJ6" s="25"/>
      <c r="AK6" s="25"/>
      <c r="AL6" s="25" t="s">
        <v>30</v>
      </c>
      <c r="AM6" s="25">
        <v>15121817231</v>
      </c>
      <c r="AN6" s="26">
        <v>46137</v>
      </c>
      <c r="AO6" s="27" t="s">
        <v>31</v>
      </c>
      <c r="AP6" s="25" t="s">
        <v>32</v>
      </c>
      <c r="AQ6" s="25"/>
      <c r="AR6" s="25"/>
      <c r="AS6" s="25" t="s">
        <v>30</v>
      </c>
      <c r="AT6" s="28">
        <v>46079.7615393518</v>
      </c>
      <c r="AU6" s="26">
        <v>46094</v>
      </c>
      <c r="AV6" s="29" t="s">
        <v>33</v>
      </c>
      <c r="AW6" s="28">
        <v>46080.4326851852</v>
      </c>
      <c r="AX6" s="25" t="s">
        <v>34</v>
      </c>
      <c r="AY6" s="26">
        <v>46097</v>
      </c>
    </row>
    <row r="7" s="3" customFormat="1" ht="93" customHeight="1" spans="1:1024 1025:2320">
      <c r="A7" s="30" t="s">
        <v>35</v>
      </c>
      <c r="B7" s="22" t="s">
        <v>36</v>
      </c>
      <c r="C7" s="22" t="s">
        <v>37</v>
      </c>
      <c r="D7" s="22" t="s">
        <v>38</v>
      </c>
      <c r="E7" s="22" t="s">
        <v>20</v>
      </c>
      <c r="F7" s="22">
        <v>3</v>
      </c>
      <c r="G7" s="31"/>
      <c r="H7" s="31"/>
      <c r="I7" s="31"/>
      <c r="J7" s="31"/>
      <c r="K7" s="31"/>
      <c r="L7" s="31"/>
      <c r="M7" s="32"/>
      <c r="N7" s="25">
        <f>ROW()-2</f>
        <v>5</v>
      </c>
      <c r="O7" s="25" t="s">
        <v>39</v>
      </c>
      <c r="P7" s="25" t="s">
        <v>22</v>
      </c>
      <c r="Q7" s="25" t="s">
        <v>40</v>
      </c>
      <c r="R7" s="25" t="s">
        <v>24</v>
      </c>
      <c r="S7" s="25">
        <v>207</v>
      </c>
      <c r="T7" s="25" t="s">
        <v>41</v>
      </c>
      <c r="U7" s="25" t="s">
        <v>42</v>
      </c>
      <c r="V7" s="25">
        <v>207042634</v>
      </c>
      <c r="W7" s="25" t="s">
        <v>36</v>
      </c>
      <c r="X7" s="25" t="s">
        <v>37</v>
      </c>
      <c r="Y7" s="25" t="s">
        <v>38</v>
      </c>
      <c r="Z7" s="25" t="s">
        <v>20</v>
      </c>
      <c r="AA7" s="25">
        <v>3</v>
      </c>
      <c r="AB7" s="25">
        <v>0</v>
      </c>
      <c r="AC7" s="25">
        <f>AA7-AB7</f>
        <v>3</v>
      </c>
      <c r="AD7" s="25" t="s">
        <v>27</v>
      </c>
      <c r="AE7" s="25" t="s">
        <v>43</v>
      </c>
      <c r="AF7" s="25"/>
      <c r="AG7" s="25" t="s">
        <v>44</v>
      </c>
      <c r="AH7" s="25"/>
      <c r="AI7" s="25"/>
      <c r="AJ7" s="25"/>
      <c r="AK7" s="25"/>
      <c r="AL7" s="25" t="s">
        <v>45</v>
      </c>
      <c r="AM7" s="25">
        <v>13629559190</v>
      </c>
      <c r="AN7" s="26">
        <v>46140</v>
      </c>
      <c r="AO7" s="27" t="s">
        <v>31</v>
      </c>
      <c r="AP7" s="25" t="s">
        <v>46</v>
      </c>
      <c r="AQ7" s="25"/>
      <c r="AR7" s="25"/>
      <c r="AS7" s="25" t="s">
        <v>45</v>
      </c>
      <c r="AT7" s="28">
        <v>46075.4273726852</v>
      </c>
      <c r="AU7" s="26">
        <v>46094</v>
      </c>
      <c r="AV7" s="29" t="s">
        <v>47</v>
      </c>
      <c r="AW7" s="28">
        <v>46077.433287037</v>
      </c>
      <c r="AX7" s="25" t="s">
        <v>48</v>
      </c>
      <c r="AY7" s="26">
        <v>46097</v>
      </c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3" customFormat="1" ht="30" customHeight="1" spans="1:1024 1025:2320">
      <c r="A8" s="33" t="s">
        <v>49</v>
      </c>
      <c r="B8" s="33"/>
      <c r="C8" s="31">
        <f ca="1">TODAY()</f>
        <v>46100</v>
      </c>
      <c r="D8" s="31"/>
      <c r="E8" s="31"/>
      <c r="F8" s="31"/>
      <c r="G8" s="31"/>
      <c r="H8" s="31"/>
      <c r="I8" s="31"/>
      <c r="J8" s="31"/>
      <c r="K8" s="31"/>
      <c r="L8" s="31"/>
      <c r="M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2" customFormat="1" ht="31" customHeight="1" spans="1:1024 1025:2320">
      <c r="A9" s="34" t="s">
        <v>50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N9" s="35"/>
    </row>
    <row r="10" s="2" customFormat="1" ht="31" customHeight="1" spans="1:1024 1025:2320">
      <c r="A10" s="34" t="s">
        <v>51</v>
      </c>
      <c r="B10" s="34"/>
      <c r="C10" s="36"/>
      <c r="D10" s="36"/>
      <c r="E10" s="34"/>
      <c r="F10" s="34"/>
      <c r="G10" s="37"/>
      <c r="H10" s="37"/>
      <c r="I10" s="37"/>
      <c r="J10" s="37"/>
      <c r="K10" s="34"/>
      <c r="L10" s="34"/>
      <c r="N10" s="35"/>
    </row>
    <row r="11" s="2" customFormat="1" ht="24.95" customHeight="1" spans="1:1024 1025:2320">
      <c r="A11" s="9" t="s">
        <v>52</v>
      </c>
      <c r="B11" s="9"/>
      <c r="C11" s="36"/>
      <c r="D11" s="36"/>
      <c r="E11" s="9"/>
      <c r="F11" s="9"/>
      <c r="G11" s="38"/>
      <c r="H11" s="38"/>
      <c r="I11" s="38"/>
      <c r="J11" s="38"/>
      <c r="K11" s="9"/>
      <c r="L11" s="9"/>
    </row>
    <row r="12" s="2" customFormat="1" ht="24.95" customHeight="1" spans="1:1024 1025:2320">
      <c r="A12" s="9" t="s">
        <v>53</v>
      </c>
      <c r="B12" s="9"/>
      <c r="C12" s="36"/>
      <c r="D12" s="36"/>
      <c r="E12" s="9"/>
      <c r="F12" s="9"/>
      <c r="G12" s="38"/>
      <c r="H12" s="38"/>
      <c r="I12" s="38"/>
      <c r="J12" s="38"/>
      <c r="K12" s="9"/>
      <c r="L12" s="9"/>
    </row>
    <row r="13" s="2" customFormat="1" ht="24.95" customHeight="1" spans="1:1024 1025:2320">
      <c r="A13" s="9" t="s">
        <v>54</v>
      </c>
      <c r="B13" s="9"/>
      <c r="C13" s="36"/>
      <c r="D13" s="36"/>
      <c r="E13" s="9"/>
      <c r="F13" s="9"/>
      <c r="G13" s="38"/>
      <c r="H13" s="38"/>
      <c r="I13" s="38"/>
      <c r="J13" s="38"/>
      <c r="K13" s="9"/>
      <c r="L13" s="9"/>
    </row>
    <row r="14" s="2" customFormat="1" ht="24.95" customHeight="1" spans="1:1024 1025:2320">
      <c r="A14" s="9" t="s">
        <v>55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56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39" t="s">
        <v>57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="2" customFormat="1" ht="24.95" customHeight="1" spans="1:12">
      <c r="A17" s="9" t="s">
        <v>58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59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9" t="s">
        <v>60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61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62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ht="95" customHeight="1" spans="1:12">
      <c r="A22" s="40" t="s">
        <v>63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3"/>
  </conditionalFormatting>
  <conditionalFormatting sqref="W6">
    <cfRule type="duplicateValues" dxfId="0" priority="4"/>
  </conditionalFormatting>
  <conditionalFormatting sqref="B7">
    <cfRule type="duplicateValues" dxfId="0" priority="1"/>
  </conditionalFormatting>
  <conditionalFormatting sqref="W7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2026-03-19T09:08:04Z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