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A73E402F5831483B81A477D2CBE1F89C" descr="b21fde7639df3e2320006a74df1c19a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73750" y="31536005"/>
          <a:ext cx="1307465" cy="1317625"/>
        </a:xfrm>
        <a:prstGeom prst="rect">
          <a:avLst/>
        </a:prstGeom>
      </xdr:spPr>
    </xdr:pic>
  </etc:cellImage>
  <etc:cellImage>
    <xdr:pic>
      <xdr:nvPicPr>
        <xdr:cNvPr id="7" name="ID_1C13AEA28F54455E8EB0A79B7DEC43D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368520" y="11188700"/>
          <a:ext cx="6810375" cy="8763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8E81925413AD4A22BF261F5D75D5CE3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23360" y="3287395"/>
          <a:ext cx="1896745" cy="563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1264469237C74F1082140CE21E87588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481830" y="4123690"/>
          <a:ext cx="742315" cy="11544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A5580E247A3D4DEEB1156798AEEE1E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493895" y="4963795"/>
          <a:ext cx="815975" cy="1269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17EE1F02FEE74189A4BA8776F86A04C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440555" y="5441315"/>
          <a:ext cx="815975" cy="1269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D419BCDB7567462D95E274AFBAF2BB9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502150" y="6294755"/>
          <a:ext cx="815975" cy="1269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C0D6E01D79D44052BC08F8EB81B897D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420235" y="7060565"/>
          <a:ext cx="768350" cy="1194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D689E56F8E8A4941BC5288F1FE5D27C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437380" y="8215630"/>
          <a:ext cx="815975" cy="1269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46A500BC3CF241479E2A9212C38667C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486275" y="9020175"/>
          <a:ext cx="747395" cy="742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E578372049CB4F35B45DA44AFF6029E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4423410" y="9493250"/>
          <a:ext cx="815975" cy="1269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CDFACC2DACCE416AA3E5F74B23B378E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16200000">
          <a:off x="4654550" y="9999980"/>
          <a:ext cx="480060" cy="14433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B21153383ACC4534B5A58284AD5DEED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351020" y="10925175"/>
          <a:ext cx="702310" cy="920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5033DD28DB1D4E6B98D4E0C6EE58B5AC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333240" y="11958320"/>
          <a:ext cx="1074420" cy="8451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D7CD6BF8CB5E4A9E95CE331CD86739F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 rot="16200000">
          <a:off x="4513580" y="12192000"/>
          <a:ext cx="995680" cy="1816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14938984CB1E4E88900B9A469E643EF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385310" y="13160375"/>
          <a:ext cx="879475" cy="763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BADA15F8244647D2A0A18C2F25D7B8C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433570" y="13742670"/>
          <a:ext cx="1091565" cy="831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CBC7CE2A86DA4FAAA9174E0F392B61BA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51960" y="14324965"/>
          <a:ext cx="1055370" cy="993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03AA9AAF8FFE4EB29A4C8275243B887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055745" y="15525750"/>
          <a:ext cx="866775" cy="65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FF4E2B3E287C4F8F94D60B1190AB313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011930" y="16081375"/>
          <a:ext cx="847725" cy="6686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FFFE517742B34DC9A662DA4CB600726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023995" y="16703040"/>
          <a:ext cx="868045" cy="853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638BA36B883D40F4ACCEDC30DC35FFCC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077970" y="17264380"/>
          <a:ext cx="997585" cy="728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1C857B725E444EE49F2D2854BF4B7E6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178300" y="17846675"/>
          <a:ext cx="664845" cy="846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7375F10C5C0745F0982592059A2628F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103370" y="19604355"/>
          <a:ext cx="782955" cy="5194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4B0A63A56D1945BAB9C6F79263FBF507" descr="41838bc8066dad620e9c7c5db829728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368800" y="14878050"/>
          <a:ext cx="9608185" cy="8341360"/>
        </a:xfrm>
        <a:prstGeom prst="rect">
          <a:avLst/>
        </a:prstGeom>
      </xdr:spPr>
    </xdr:pic>
  </etc:cellImage>
  <etc:cellImage>
    <xdr:pic>
      <xdr:nvPicPr>
        <xdr:cNvPr id="35" name="ID_9D65E9869FF34205B497264081D39EE8" descr="278817782b531762a2fe11c6a710104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102100" y="19053175"/>
          <a:ext cx="10066020" cy="8130540"/>
        </a:xfrm>
        <a:prstGeom prst="rect">
          <a:avLst/>
        </a:prstGeom>
      </xdr:spPr>
    </xdr:pic>
  </etc:cellImage>
  <etc:cellImage>
    <xdr:pic>
      <xdr:nvPicPr>
        <xdr:cNvPr id="36" name="ID_D466DA64B1E14316ABAE7FC25BA7E64C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103370" y="21421725"/>
          <a:ext cx="2809875" cy="33528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<sst xmlns="http://schemas.openxmlformats.org/spreadsheetml/2006/main" count="150" uniqueCount="105">
  <si>
    <t>公告编码：NM-HJH-260423-044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</si>
  <si>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</si>
  <si>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</si>
  <si>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</si>
  <si>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</si>
  <si>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</si>
  <si>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</si>
  <si>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</si>
  <si>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</si>
  <si>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图片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</si>
  <si>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</si>
  <si>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</si>
  <si>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</si>
  <si>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</si>
  <si>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</si>
  <si>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</si>
  <si>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</si>
  <si>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</si>
  <si>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RGB照树灯</t>
  </si>
  <si>
    <t>48W  插泥安装 铝型材外壳 出光面钢化玻璃 普瑞 飞利浦 欧司朗、芯片</t>
  </si>
  <si>
    <t>48W-220V</t>
  </si>
  <si>
    <t>个</t>
  </si>
  <si>
    <t>幻彩灯带控制器</t>
  </si>
  <si>
    <t>24V</t>
  </si>
  <si>
    <t>24回路音频接入控制</t>
  </si>
  <si>
    <t>幻彩灯带</t>
  </si>
  <si>
    <t>实心硅胶24V 幻彩灯带，户外防水</t>
  </si>
  <si>
    <t>26.9米、28.5、30.2米、31.9、33.6米、每条分两段，带配套直角转弯接头、堵帽、密封胶</t>
  </si>
  <si>
    <t>米</t>
  </si>
  <si>
    <t>4.4米、6米、7.7米，带配套直角转弯接头、堵帽、密封胶</t>
  </si>
  <si>
    <t>5.8米5条，带配套直角转弯接头、堵帽、密封胶</t>
  </si>
  <si>
    <t>28米、29.7米、31.3米、33.1米、34.8米、每条分两段、带配套直角转弯接头、堵帽、密封胶</t>
  </si>
  <si>
    <t>5.75米5条带配套直角转弯接头、堵帽、密封胶</t>
  </si>
  <si>
    <t>4.4米、6米、7.7米、9.4米、11米‘带配套直角转弯接头、堵帽、密封胶</t>
  </si>
  <si>
    <t>可编辑</t>
  </si>
  <si>
    <t>台</t>
  </si>
  <si>
    <t>户外亮化生命树灯具</t>
  </si>
  <si>
    <t>一套是20条15米11颗树就是11套，带配套透明钉卡</t>
  </si>
  <si>
    <t>含20条15米幻彩灯带及对应控制器，带堵帽及密封胶</t>
  </si>
  <si>
    <t>流星雨LED挂树灯</t>
  </si>
  <si>
    <t>24V户外防水</t>
  </si>
  <si>
    <t>80cm3000K暖黄，透明PC外壳，耐候防水</t>
  </si>
  <si>
    <t>条</t>
  </si>
  <si>
    <t>水母户外灯</t>
  </si>
  <si>
    <t>50cm动态七彩渐变</t>
  </si>
  <si>
    <t>柿柿如意柿子灯</t>
  </si>
  <si>
    <t>玻璃钢材质、15cm3000K暖黄</t>
  </si>
  <si>
    <t>挂树月球灯</t>
  </si>
  <si>
    <t>玻璃钢材质，30cm3000K暖黄</t>
  </si>
  <si>
    <t>挂树星星灯</t>
  </si>
  <si>
    <t>ABS材质，10cm七彩渐变，单色30公分</t>
  </si>
  <si>
    <t>彩虹灯</t>
  </si>
  <si>
    <t>24V100W户外防水</t>
  </si>
  <si>
    <t>七彩渐变</t>
  </si>
  <si>
    <t>动态彩色蝴蝶灯</t>
  </si>
  <si>
    <t>户外防水（造型颜色不可相同） 40CM 翅膀扇动</t>
  </si>
  <si>
    <t>户外防水（造型颜色不可相同） 40CM 翅膀扇动，玻璃钢材质，UV打印PC</t>
  </si>
  <si>
    <t>动态彩色凤凰灯</t>
  </si>
  <si>
    <t>玻璃钢材质、宽度1米、高度1.2米</t>
  </si>
  <si>
    <t>户外防水</t>
  </si>
  <si>
    <t>抱树灯</t>
  </si>
  <si>
    <t>12W 3000K配地插插销</t>
  </si>
  <si>
    <t>发光松鼠灯</t>
  </si>
  <si>
    <t>玻璃钢材质</t>
  </si>
  <si>
    <t>40cm 松鼠造型，15个站立，15个趴着</t>
  </si>
  <si>
    <t>灵芝灯</t>
  </si>
  <si>
    <t>30cm 灵芝造型</t>
  </si>
  <si>
    <t>蘑菇灯</t>
  </si>
  <si>
    <t>蘑菇造型 大中小各一为1组</t>
  </si>
  <si>
    <t>组</t>
  </si>
  <si>
    <t>发光鹿造型灯</t>
  </si>
  <si>
    <t>外观仿真 大中小各一为1组</t>
  </si>
  <si>
    <t>户外仿生孔雀摆件</t>
  </si>
  <si>
    <t>3米 户外耐候 孔雀翎带灯光</t>
  </si>
  <si>
    <t>玻璃钢材质、直径3米，高1.8米</t>
  </si>
  <si>
    <t>户外泛光投射灯</t>
  </si>
  <si>
    <t>24V120瓦防水</t>
  </si>
  <si>
    <t>24v户外灌胶防水电源</t>
  </si>
  <si>
    <t>600W</t>
  </si>
  <si>
    <t>透镜洗墙灯带</t>
  </si>
  <si>
    <t>16×16 3000K ＞10W/米 10米每卷 普瑞光源</t>
  </si>
  <si>
    <t>LED变压器</t>
  </si>
  <si>
    <t>24v400w</t>
  </si>
  <si>
    <t>防过载，防短路</t>
  </si>
  <si>
    <t>LED户外防水变压器</t>
  </si>
  <si>
    <t>12v200w，灌胶防水，可泡水</t>
  </si>
  <si>
    <t>户外防水灯带</t>
  </si>
  <si>
    <t>2835灯珠，120珠/米，16*16mm，10W/米，色温3000K，配套卡扣及接头，三安光电芯片</t>
  </si>
  <si>
    <t>220V户外防水灯带，带配套接头</t>
  </si>
  <si>
    <t>报价日期：</t>
  </si>
  <si>
    <t xml:space="preserve">  1、技术参数、相关质量要求：满足规格型号及技术参数要求，按照需方提供图片报价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</si>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</sst>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  <numFmt numFmtId="178" formatCode="0_ "/>
    <numFmt numFmtId="179" formatCode="yyyy/m/d;@"/>
  </numFmts>
  <fonts count="4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9"/>
      <color theme="1"/>
      <name val="宋体"/>
      <charset val="134"/>
    </font>
    <font>
      <sz val="12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5" applyNumberForma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/>
      <protection locked="0" hidden="1"/>
    </xf>
    <xf numFmtId="179" fontId="2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1" fillId="0" borderId="1" xfId="0" applyFont="1" applyFill="1" applyBorder="1" applyAlignment="1" applyProtection="1">
      <alignment horizontal="left" vertical="center" wrapText="1"/>
      <protection locked="0" hidden="1"/>
    </xf>
    <xf numFmtId="0" fontId="22" fillId="0" borderId="1" xfId="0" applyFont="1" applyFill="1" applyBorder="1" applyAlignment="1" applyProtection="1">
      <alignment horizontal="center" vertical="center" wrapText="1"/>
      <protection locked="0" hidden="1"/>
    </xf>
    <xf numFmtId="0" fontId="2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2.png"/><Relationship Id="rId8" Type="http://schemas.openxmlformats.org/officeDocument/2006/relationships/image" Target="media/image11.png"/><Relationship Id="rId7" Type="http://schemas.openxmlformats.org/officeDocument/2006/relationships/image" Target="media/image10.png"/><Relationship Id="rId6" Type="http://schemas.openxmlformats.org/officeDocument/2006/relationships/image" Target="media/image9.png"/><Relationship Id="rId5" Type="http://schemas.openxmlformats.org/officeDocument/2006/relationships/image" Target="media/image8.png"/><Relationship Id="rId4" Type="http://schemas.openxmlformats.org/officeDocument/2006/relationships/image" Target="media/image7.png"/><Relationship Id="rId3" Type="http://schemas.openxmlformats.org/officeDocument/2006/relationships/image" Target="media/image6.png"/><Relationship Id="rId22" Type="http://schemas.openxmlformats.org/officeDocument/2006/relationships/image" Target="media/image25.png"/><Relationship Id="rId21" Type="http://schemas.openxmlformats.org/officeDocument/2006/relationships/image" Target="media/image24.png"/><Relationship Id="rId20" Type="http://schemas.openxmlformats.org/officeDocument/2006/relationships/image" Target="media/image23.jpeg"/><Relationship Id="rId2" Type="http://schemas.openxmlformats.org/officeDocument/2006/relationships/image" Target="media/image5.jpeg"/><Relationship Id="rId19" Type="http://schemas.openxmlformats.org/officeDocument/2006/relationships/image" Target="media/image22.png"/><Relationship Id="rId18" Type="http://schemas.openxmlformats.org/officeDocument/2006/relationships/image" Target="media/image21.png"/><Relationship Id="rId17" Type="http://schemas.openxmlformats.org/officeDocument/2006/relationships/image" Target="media/image20.png"/><Relationship Id="rId16" Type="http://schemas.openxmlformats.org/officeDocument/2006/relationships/image" Target="media/image19.png"/><Relationship Id="rId15" Type="http://schemas.openxmlformats.org/officeDocument/2006/relationships/image" Target="media/image18.png"/><Relationship Id="rId14" Type="http://schemas.openxmlformats.org/officeDocument/2006/relationships/image" Target="media/image17.png"/><Relationship Id="rId13" Type="http://schemas.openxmlformats.org/officeDocument/2006/relationships/image" Target="media/image16.png"/><Relationship Id="rId12" Type="http://schemas.openxmlformats.org/officeDocument/2006/relationships/image" Target="media/image15.png"/><Relationship Id="rId11" Type="http://schemas.openxmlformats.org/officeDocument/2006/relationships/image" Target="media/image14.png"/><Relationship Id="rId10" Type="http://schemas.openxmlformats.org/officeDocument/2006/relationships/image" Target="media/image13.pn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54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54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54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54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54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1135380</xdr:colOff>
      <xdr:row>37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05430" y="26136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1156970</xdr:colOff>
      <xdr:row>37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05430" y="26136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5430" y="26136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5430" y="26136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50"/>
  <sheetViews>
    <sheetView tabSelected="1" topLeftCell="A34" workbookViewId="0">
      <selection activeCell="J31" sqref="J31"/>
    </sheetView>
  </sheetViews>
  <sheetFormatPr defaultColWidth="9" defaultRowHeight="16.5"/>
  <cols>
    <col min="1" max="1" width="4.44166666666667" style="2" customWidth="1"/>
    <col min="2" max="2" width="13" style="4" customWidth="1"/>
    <col min="3" max="3" width="19.375" style="5" customWidth="1"/>
    <col min="4" max="4" width="27" style="5" customWidth="1"/>
    <col min="5" max="5" width="15.625" style="5" customWidth="1"/>
    <col min="6" max="6" width="7.725" style="2" customWidth="1"/>
    <col min="7" max="7" width="10.1083333333333" style="2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7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7">
      <c r="A2" s="10" t="s">
        <v>1</v>
      </c>
      <c r="B2" s="10"/>
      <c r="C2" s="11"/>
      <c r="D2" s="11"/>
      <c r="E2" s="11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7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7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7">
      <c r="A5" s="16" t="s">
        <v>5</v>
      </c>
      <c r="B5" s="17" t="s">
        <v>6</v>
      </c>
      <c r="C5" s="18" t="s">
        <v>7</v>
      </c>
      <c r="D5" s="18" t="s">
        <v>8</v>
      </c>
      <c r="E5" s="18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95" customHeight="1" spans="1:17">
      <c r="A6" s="21">
        <v>1</v>
      </c>
      <c r="B6" s="22" t="s">
        <v>18</v>
      </c>
      <c r="C6" s="22" t="s">
        <v>19</v>
      </c>
      <c r="D6" s="22" t="s">
        <v>20</v>
      </c>
      <c r="E6" s="23" t="str">
        <f>_xlfn.DISPIMG("ID_1C13AEA28F54455E8EB0A79B7DEC43D9",1)</f>
        <v>=DISPIMG("ID_1C13AEA28F54455E8EB0A79B7DEC43D9",1)</v>
      </c>
      <c r="F6" s="24" t="s">
        <v>21</v>
      </c>
      <c r="G6" s="25">
        <v>30</v>
      </c>
      <c r="H6" s="16"/>
      <c r="I6" s="26"/>
      <c r="J6" s="27"/>
      <c r="K6" s="27"/>
      <c r="L6" s="26"/>
      <c r="M6" s="27"/>
      <c r="O6" s="28"/>
      <c r="P6" s="28"/>
      <c r="Q6" s="28"/>
    </row>
    <row r="7" s="2" customFormat="1" ht="95" customHeight="1" spans="1:17">
      <c r="A7" s="29">
        <v>2</v>
      </c>
      <c r="B7" s="22" t="s">
        <v>22</v>
      </c>
      <c r="C7" s="22" t="s">
        <v>23</v>
      </c>
      <c r="D7" s="22" t="s">
        <v>24</v>
      </c>
      <c r="E7" s="25" t="str">
        <f>_xlfn.DISPIMG("ID_8E81925413AD4A22BF261F5D75D5CE32",1)</f>
        <v>=DISPIMG("ID_8E81925413AD4A22BF261F5D75D5CE32",1)</v>
      </c>
      <c r="F7" s="24" t="s">
        <v>21</v>
      </c>
      <c r="G7" s="25">
        <v>2</v>
      </c>
      <c r="H7" s="16"/>
      <c r="I7" s="26"/>
      <c r="J7" s="27"/>
      <c r="K7" s="27"/>
      <c r="L7" s="26"/>
      <c r="M7" s="27"/>
      <c r="O7" s="28"/>
      <c r="P7" s="28"/>
      <c r="Q7" s="28"/>
    </row>
    <row r="8" s="2" customFormat="1" ht="89" customHeight="1" spans="1:17">
      <c r="A8" s="21">
        <v>3</v>
      </c>
      <c r="B8" s="22" t="s">
        <v>25</v>
      </c>
      <c r="C8" s="22" t="s">
        <v>26</v>
      </c>
      <c r="D8" s="30" t="s">
        <v>27</v>
      </c>
      <c r="E8" s="31" t="str">
        <f>_xlfn.DISPIMG("ID_1264469237C74F1082140CE21E87588F",1)</f>
        <v>=DISPIMG("ID_1264469237C74F1082140CE21E87588F",1)</v>
      </c>
      <c r="F8" s="25" t="s">
        <v>28</v>
      </c>
      <c r="G8" s="32">
        <f>26.9+28.5+30.2+31.9+33.6</f>
        <v>151.1</v>
      </c>
      <c r="H8" s="16"/>
      <c r="I8" s="26"/>
      <c r="J8" s="27"/>
      <c r="K8" s="27"/>
      <c r="L8" s="26"/>
      <c r="M8" s="27"/>
      <c r="O8" s="28"/>
      <c r="P8" s="28"/>
      <c r="Q8" s="28"/>
    </row>
    <row r="9" s="2" customFormat="1" ht="89" customHeight="1" spans="1:17">
      <c r="A9" s="29">
        <v>4</v>
      </c>
      <c r="B9" s="22" t="s">
        <v>25</v>
      </c>
      <c r="C9" s="22" t="s">
        <v>26</v>
      </c>
      <c r="D9" s="30" t="s">
        <v>29</v>
      </c>
      <c r="E9" s="31" t="str">
        <f>_xlfn.DISPIMG("ID_A5580E247A3D4DEEB1156798AEEE1E41",1)</f>
        <v>=DISPIMG("ID_A5580E247A3D4DEEB1156798AEEE1E41",1)</v>
      </c>
      <c r="F9" s="25" t="s">
        <v>28</v>
      </c>
      <c r="G9" s="32">
        <f>4.4+6+7.7</f>
        <v>18.1</v>
      </c>
      <c r="H9" s="16"/>
      <c r="I9" s="26"/>
      <c r="J9" s="27"/>
      <c r="K9" s="27"/>
      <c r="L9" s="26"/>
      <c r="M9" s="27"/>
      <c r="O9" s="28"/>
      <c r="P9" s="28"/>
      <c r="Q9" s="28"/>
    </row>
    <row r="10" s="2" customFormat="1" ht="89" customHeight="1" spans="1:17">
      <c r="A10" s="21">
        <v>5</v>
      </c>
      <c r="B10" s="22" t="s">
        <v>25</v>
      </c>
      <c r="C10" s="22" t="s">
        <v>26</v>
      </c>
      <c r="D10" s="30" t="s">
        <v>30</v>
      </c>
      <c r="E10" s="31" t="str">
        <f>_xlfn.DISPIMG("ID_17EE1F02FEE74189A4BA8776F86A04CB",1)</f>
        <v>=DISPIMG("ID_17EE1F02FEE74189A4BA8776F86A04CB",1)</v>
      </c>
      <c r="F10" s="25" t="s">
        <v>28</v>
      </c>
      <c r="G10" s="32">
        <f>5.8*5</f>
        <v>29</v>
      </c>
      <c r="H10" s="16"/>
      <c r="I10" s="26"/>
      <c r="J10" s="27"/>
      <c r="K10" s="27"/>
      <c r="L10" s="26"/>
      <c r="M10" s="27"/>
      <c r="O10" s="28"/>
      <c r="P10" s="28"/>
      <c r="Q10" s="28"/>
    </row>
    <row r="11" s="2" customFormat="1" ht="89" customHeight="1" spans="1:17">
      <c r="A11" s="29">
        <v>6</v>
      </c>
      <c r="B11" s="22" t="s">
        <v>25</v>
      </c>
      <c r="C11" s="22" t="s">
        <v>26</v>
      </c>
      <c r="D11" s="30" t="s">
        <v>31</v>
      </c>
      <c r="E11" s="31" t="str">
        <f>_xlfn.DISPIMG("ID_D419BCDB7567462D95E274AFBAF2BB9E",1)</f>
        <v>=DISPIMG("ID_D419BCDB7567462D95E274AFBAF2BB9E",1)</v>
      </c>
      <c r="F11" s="25" t="s">
        <v>28</v>
      </c>
      <c r="G11" s="32">
        <f>28+29.7+31.3+33.1+34.8</f>
        <v>156.9</v>
      </c>
      <c r="H11" s="16"/>
      <c r="I11" s="26"/>
      <c r="J11" s="27"/>
      <c r="K11" s="27"/>
      <c r="L11" s="26"/>
      <c r="M11" s="27"/>
      <c r="O11" s="28"/>
      <c r="P11" s="28"/>
      <c r="Q11" s="28"/>
    </row>
    <row r="12" s="2" customFormat="1" ht="89" customHeight="1" spans="1:17">
      <c r="A12" s="21">
        <v>7</v>
      </c>
      <c r="B12" s="22" t="s">
        <v>25</v>
      </c>
      <c r="C12" s="22" t="s">
        <v>26</v>
      </c>
      <c r="D12" s="30" t="s">
        <v>32</v>
      </c>
      <c r="E12" s="31" t="str">
        <f>_xlfn.DISPIMG("ID_C0D6E01D79D44052BC08F8EB81B897D9",1)</f>
        <v>=DISPIMG("ID_C0D6E01D79D44052BC08F8EB81B897D9",1)</v>
      </c>
      <c r="F12" s="25" t="s">
        <v>28</v>
      </c>
      <c r="G12" s="32">
        <f>5.75*5</f>
        <v>28.75</v>
      </c>
      <c r="H12" s="16"/>
      <c r="I12" s="26"/>
      <c r="J12" s="27"/>
      <c r="K12" s="27"/>
      <c r="L12" s="26"/>
      <c r="M12" s="27"/>
      <c r="O12" s="28"/>
      <c r="P12" s="28"/>
      <c r="Q12" s="28"/>
    </row>
    <row r="13" s="2" customFormat="1" ht="89" customHeight="1" spans="1:17">
      <c r="A13" s="29">
        <v>8</v>
      </c>
      <c r="B13" s="22" t="s">
        <v>25</v>
      </c>
      <c r="C13" s="22" t="s">
        <v>26</v>
      </c>
      <c r="D13" s="30" t="s">
        <v>33</v>
      </c>
      <c r="E13" s="31" t="str">
        <f>_xlfn.DISPIMG("ID_D689E56F8E8A4941BC5288F1FE5D27C2",1)</f>
        <v>=DISPIMG("ID_D689E56F8E8A4941BC5288F1FE5D27C2",1)</v>
      </c>
      <c r="F13" s="25" t="s">
        <v>28</v>
      </c>
      <c r="G13" s="32">
        <f>4.4+6+7.7+9.4+11</f>
        <v>38.5</v>
      </c>
      <c r="H13" s="16"/>
      <c r="I13" s="26"/>
      <c r="J13" s="27"/>
      <c r="K13" s="27"/>
      <c r="L13" s="26"/>
      <c r="M13" s="27"/>
      <c r="O13" s="28"/>
      <c r="P13" s="28"/>
      <c r="Q13" s="28"/>
    </row>
    <row r="14" s="2" customFormat="1" ht="50" customHeight="1" spans="1:17">
      <c r="A14" s="21">
        <v>9</v>
      </c>
      <c r="B14" s="22" t="s">
        <v>22</v>
      </c>
      <c r="C14" s="33"/>
      <c r="D14" s="33" t="s">
        <v>34</v>
      </c>
      <c r="E14" s="31" t="str">
        <f>_xlfn.DISPIMG("ID_46A500BC3CF241479E2A9212C38667CE",1)</f>
        <v>=DISPIMG("ID_46A500BC3CF241479E2A9212C38667CE",1)</v>
      </c>
      <c r="F14" s="25" t="s">
        <v>35</v>
      </c>
      <c r="G14" s="34">
        <v>3</v>
      </c>
      <c r="H14" s="16"/>
      <c r="I14" s="26"/>
      <c r="J14" s="27"/>
      <c r="K14" s="27"/>
      <c r="L14" s="26"/>
      <c r="M14" s="27"/>
      <c r="O14" s="28"/>
      <c r="P14" s="28"/>
      <c r="Q14" s="28"/>
    </row>
    <row r="15" s="2" customFormat="1" ht="60" customHeight="1" spans="1:17">
      <c r="A15" s="29">
        <v>10</v>
      </c>
      <c r="B15" s="33" t="s">
        <v>36</v>
      </c>
      <c r="C15" s="33" t="s">
        <v>37</v>
      </c>
      <c r="D15" s="33" t="s">
        <v>38</v>
      </c>
      <c r="E15" s="31" t="str">
        <f>_xlfn.DISPIMG("ID_E578372049CB4F35B45DA44AFF6029E8",1)</f>
        <v>=DISPIMG("ID_E578372049CB4F35B45DA44AFF6029E8",1)</v>
      </c>
      <c r="F15" s="25" t="s">
        <v>28</v>
      </c>
      <c r="G15" s="34">
        <v>3300</v>
      </c>
      <c r="H15" s="16"/>
      <c r="I15" s="26"/>
      <c r="J15" s="27"/>
      <c r="K15" s="27"/>
      <c r="L15" s="26"/>
      <c r="M15" s="27"/>
      <c r="O15" s="28"/>
      <c r="P15" s="28"/>
      <c r="Q15" s="28"/>
    </row>
    <row r="16" s="2" customFormat="1" ht="60" customHeight="1" spans="1:17">
      <c r="A16" s="21">
        <v>11</v>
      </c>
      <c r="B16" s="33" t="s">
        <v>39</v>
      </c>
      <c r="C16" s="33" t="s">
        <v>40</v>
      </c>
      <c r="D16" s="33" t="s">
        <v>41</v>
      </c>
      <c r="E16" s="31" t="str">
        <f>_xlfn.DISPIMG("ID_CDFACC2DACCE416AA3E5F74B23B378E1",1)</f>
        <v>=DISPIMG("ID_CDFACC2DACCE416AA3E5F74B23B378E1",1)</v>
      </c>
      <c r="F16" s="25" t="s">
        <v>42</v>
      </c>
      <c r="G16" s="34">
        <v>200</v>
      </c>
      <c r="H16" s="16"/>
      <c r="I16" s="26"/>
      <c r="J16" s="27"/>
      <c r="K16" s="27"/>
      <c r="L16" s="26"/>
      <c r="M16" s="27"/>
      <c r="O16" s="28"/>
      <c r="P16" s="28"/>
      <c r="Q16" s="28"/>
    </row>
    <row r="17" s="2" customFormat="1" ht="87" customHeight="1" spans="1:17">
      <c r="A17" s="29">
        <v>12</v>
      </c>
      <c r="B17" s="33" t="s">
        <v>43</v>
      </c>
      <c r="C17" s="33" t="s">
        <v>40</v>
      </c>
      <c r="D17" s="33" t="s">
        <v>44</v>
      </c>
      <c r="E17" s="31" t="str">
        <f>_xlfn.DISPIMG("ID_B21153383ACC4534B5A58284AD5DEED8",1)</f>
        <v>=DISPIMG("ID_B21153383ACC4534B5A58284AD5DEED8",1)</v>
      </c>
      <c r="F17" s="25" t="s">
        <v>21</v>
      </c>
      <c r="G17" s="34">
        <v>200</v>
      </c>
      <c r="H17" s="16"/>
      <c r="I17" s="26"/>
      <c r="J17" s="27"/>
      <c r="K17" s="27"/>
      <c r="L17" s="26"/>
      <c r="M17" s="27"/>
      <c r="O17" s="28"/>
      <c r="P17" s="28"/>
      <c r="Q17" s="28"/>
    </row>
    <row r="18" s="2" customFormat="1" ht="46" customHeight="1" spans="1:17">
      <c r="A18" s="21">
        <v>13</v>
      </c>
      <c r="B18" s="33" t="s">
        <v>45</v>
      </c>
      <c r="C18" s="33" t="s">
        <v>40</v>
      </c>
      <c r="D18" s="33" t="s">
        <v>46</v>
      </c>
      <c r="E18" s="31" t="str">
        <f>_xlfn.DISPIMG("ID_5033DD28DB1D4E6B98D4E0C6EE58B5AC",1)</f>
        <v>=DISPIMG("ID_5033DD28DB1D4E6B98D4E0C6EE58B5AC",1)</v>
      </c>
      <c r="F18" s="25" t="s">
        <v>21</v>
      </c>
      <c r="G18" s="35">
        <v>200</v>
      </c>
      <c r="H18" s="16"/>
      <c r="I18" s="26"/>
      <c r="J18" s="27"/>
      <c r="K18" s="27"/>
      <c r="L18" s="26"/>
      <c r="M18" s="27"/>
      <c r="O18" s="28"/>
      <c r="P18" s="28"/>
      <c r="Q18" s="28"/>
    </row>
    <row r="19" s="2" customFormat="1" ht="46" customHeight="1" spans="1:17">
      <c r="A19" s="29">
        <v>14</v>
      </c>
      <c r="B19" s="33" t="s">
        <v>47</v>
      </c>
      <c r="C19" s="33" t="s">
        <v>40</v>
      </c>
      <c r="D19" s="33" t="s">
        <v>48</v>
      </c>
      <c r="E19" s="31" t="str">
        <f>_xlfn.DISPIMG("ID_D7CD6BF8CB5E4A9E95CE331CD86739FB",1)</f>
        <v>=DISPIMG("ID_D7CD6BF8CB5E4A9E95CE331CD86739FB",1)</v>
      </c>
      <c r="F19" s="25" t="s">
        <v>21</v>
      </c>
      <c r="G19" s="35">
        <v>5</v>
      </c>
      <c r="H19" s="16"/>
      <c r="I19" s="26"/>
      <c r="J19" s="27"/>
      <c r="K19" s="27"/>
      <c r="L19" s="26"/>
      <c r="M19" s="27"/>
      <c r="O19" s="28"/>
      <c r="P19" s="28"/>
      <c r="Q19" s="28"/>
    </row>
    <row r="20" s="2" customFormat="1" ht="46" customHeight="1" spans="1:17">
      <c r="A20" s="21">
        <v>15</v>
      </c>
      <c r="B20" s="33" t="s">
        <v>49</v>
      </c>
      <c r="C20" s="33" t="s">
        <v>40</v>
      </c>
      <c r="D20" s="22" t="s">
        <v>50</v>
      </c>
      <c r="E20" s="31" t="str">
        <f>_xlfn.DISPIMG("ID_14938984CB1E4E88900B9A469E643EF1",1)</f>
        <v>=DISPIMG("ID_14938984CB1E4E88900B9A469E643EF1",1)</v>
      </c>
      <c r="F20" s="25" t="s">
        <v>21</v>
      </c>
      <c r="G20" s="35">
        <v>200</v>
      </c>
      <c r="H20" s="16"/>
      <c r="I20" s="26"/>
      <c r="J20" s="27"/>
      <c r="K20" s="27"/>
      <c r="L20" s="26"/>
      <c r="M20" s="27"/>
      <c r="O20" s="28"/>
      <c r="P20" s="28"/>
      <c r="Q20" s="28"/>
    </row>
    <row r="21" s="2" customFormat="1" ht="46" customHeight="1" spans="1:17">
      <c r="A21" s="29">
        <v>16</v>
      </c>
      <c r="B21" s="22" t="s">
        <v>51</v>
      </c>
      <c r="C21" s="22" t="s">
        <v>52</v>
      </c>
      <c r="D21" s="22" t="s">
        <v>53</v>
      </c>
      <c r="E21" s="31" t="str">
        <f>_xlfn.DISPIMG("ID_BADA15F8244647D2A0A18C2F25D7B8C0",1)</f>
        <v>=DISPIMG("ID_BADA15F8244647D2A0A18C2F25D7B8C0",1)</v>
      </c>
      <c r="F21" s="25" t="s">
        <v>21</v>
      </c>
      <c r="G21" s="35">
        <v>30</v>
      </c>
      <c r="H21" s="16"/>
      <c r="I21" s="26"/>
      <c r="J21" s="27"/>
      <c r="K21" s="27"/>
      <c r="L21" s="26"/>
      <c r="M21" s="27"/>
      <c r="O21" s="28"/>
      <c r="P21" s="28"/>
      <c r="Q21" s="28"/>
    </row>
    <row r="22" s="2" customFormat="1" ht="78" customHeight="1" spans="1:17">
      <c r="A22" s="21">
        <v>17</v>
      </c>
      <c r="B22" s="22" t="s">
        <v>54</v>
      </c>
      <c r="C22" s="22" t="s">
        <v>55</v>
      </c>
      <c r="D22" s="22" t="s">
        <v>56</v>
      </c>
      <c r="E22" s="31" t="str">
        <f>_xlfn.DISPIMG("ID_CBC7CE2A86DA4FAAA9174E0F392B61BA",1)</f>
        <v>=DISPIMG("ID_CBC7CE2A86DA4FAAA9174E0F392B61BA",1)</v>
      </c>
      <c r="F22" s="25" t="s">
        <v>21</v>
      </c>
      <c r="G22" s="35">
        <v>30</v>
      </c>
      <c r="H22" s="16"/>
      <c r="I22" s="26"/>
      <c r="J22" s="27"/>
      <c r="K22" s="27"/>
      <c r="L22" s="26"/>
      <c r="M22" s="27"/>
      <c r="O22" s="28"/>
      <c r="P22" s="28"/>
      <c r="Q22" s="28"/>
    </row>
    <row r="23" s="2" customFormat="1" ht="46" customHeight="1" spans="1:17">
      <c r="A23" s="29">
        <v>18</v>
      </c>
      <c r="B23" s="22" t="s">
        <v>57</v>
      </c>
      <c r="C23" s="22" t="s">
        <v>58</v>
      </c>
      <c r="D23" s="22" t="s">
        <v>59</v>
      </c>
      <c r="E23" s="25" t="str">
        <f>_xlfn.DISPIMG("ID_4B0A63A56D1945BAB9C6F79263FBF507",1)</f>
        <v>=DISPIMG("ID_4B0A63A56D1945BAB9C6F79263FBF507",1)</v>
      </c>
      <c r="F23" s="25" t="s">
        <v>21</v>
      </c>
      <c r="G23" s="35">
        <v>1</v>
      </c>
      <c r="H23" s="16"/>
      <c r="I23" s="26"/>
      <c r="J23" s="27"/>
      <c r="K23" s="27"/>
      <c r="L23" s="26"/>
      <c r="M23" s="27"/>
      <c r="O23" s="28"/>
      <c r="P23" s="28"/>
      <c r="Q23" s="28"/>
    </row>
    <row r="24" s="2" customFormat="1" ht="46" customHeight="1" spans="1:17">
      <c r="A24" s="21">
        <v>19</v>
      </c>
      <c r="B24" s="22" t="s">
        <v>60</v>
      </c>
      <c r="C24" s="22" t="s">
        <v>40</v>
      </c>
      <c r="D24" s="22" t="s">
        <v>61</v>
      </c>
      <c r="E24" s="31" t="str">
        <f>_xlfn.DISPIMG("ID_03AA9AAF8FFE4EB29A4C8275243B8879",1)</f>
        <v>=DISPIMG("ID_03AA9AAF8FFE4EB29A4C8275243B8879",1)</v>
      </c>
      <c r="F24" s="25" t="s">
        <v>21</v>
      </c>
      <c r="G24" s="35">
        <v>1000</v>
      </c>
      <c r="H24" s="16"/>
      <c r="I24" s="26"/>
      <c r="J24" s="27"/>
      <c r="K24" s="27"/>
      <c r="L24" s="26"/>
      <c r="M24" s="27"/>
      <c r="O24" s="28"/>
      <c r="P24" s="28"/>
      <c r="Q24" s="28"/>
    </row>
    <row r="25" s="2" customFormat="1" ht="46" customHeight="1" spans="1:17">
      <c r="A25" s="29">
        <v>20</v>
      </c>
      <c r="B25" s="22" t="s">
        <v>62</v>
      </c>
      <c r="C25" s="22" t="s">
        <v>63</v>
      </c>
      <c r="D25" s="22" t="s">
        <v>64</v>
      </c>
      <c r="E25" s="31" t="str">
        <f>_xlfn.DISPIMG("ID_FF4E2B3E287C4F8F94D60B1190AB3137",1)</f>
        <v>=DISPIMG("ID_FF4E2B3E287C4F8F94D60B1190AB3137",1)</v>
      </c>
      <c r="F25" s="25" t="s">
        <v>21</v>
      </c>
      <c r="G25" s="35">
        <v>30</v>
      </c>
      <c r="H25" s="16"/>
      <c r="I25" s="26"/>
      <c r="J25" s="27"/>
      <c r="K25" s="27"/>
      <c r="L25" s="26"/>
      <c r="M25" s="27"/>
      <c r="O25" s="28"/>
      <c r="P25" s="28"/>
      <c r="Q25" s="28"/>
    </row>
    <row r="26" s="2" customFormat="1" ht="46" customHeight="1" spans="1:17">
      <c r="A26" s="21">
        <v>21</v>
      </c>
      <c r="B26" s="22" t="s">
        <v>65</v>
      </c>
      <c r="C26" s="22" t="s">
        <v>63</v>
      </c>
      <c r="D26" s="22" t="s">
        <v>66</v>
      </c>
      <c r="E26" s="31" t="str">
        <f>_xlfn.DISPIMG("ID_FFFE517742B34DC9A662DA4CB6007268",1)</f>
        <v>=DISPIMG("ID_FFFE517742B34DC9A662DA4CB6007268",1)</v>
      </c>
      <c r="F26" s="25" t="s">
        <v>21</v>
      </c>
      <c r="G26" s="35">
        <v>30</v>
      </c>
      <c r="H26" s="16"/>
      <c r="I26" s="26"/>
      <c r="J26" s="27"/>
      <c r="K26" s="27"/>
      <c r="L26" s="26"/>
      <c r="M26" s="27"/>
      <c r="O26" s="28"/>
      <c r="P26" s="28"/>
      <c r="Q26" s="28"/>
    </row>
    <row r="27" s="2" customFormat="1" ht="46" customHeight="1" spans="1:17">
      <c r="A27" s="29">
        <v>22</v>
      </c>
      <c r="B27" s="22" t="s">
        <v>67</v>
      </c>
      <c r="C27" s="22" t="s">
        <v>63</v>
      </c>
      <c r="D27" s="22" t="s">
        <v>68</v>
      </c>
      <c r="E27" s="31" t="str">
        <f>_xlfn.DISPIMG("ID_638BA36B883D40F4ACCEDC30DC35FFCC",1)</f>
        <v>=DISPIMG("ID_638BA36B883D40F4ACCEDC30DC35FFCC",1)</v>
      </c>
      <c r="F27" s="25" t="s">
        <v>69</v>
      </c>
      <c r="G27" s="35">
        <v>10</v>
      </c>
      <c r="H27" s="16"/>
      <c r="I27" s="26"/>
      <c r="J27" s="27"/>
      <c r="K27" s="27"/>
      <c r="L27" s="26"/>
      <c r="M27" s="27"/>
      <c r="O27" s="28"/>
      <c r="P27" s="28"/>
      <c r="Q27" s="28"/>
    </row>
    <row r="28" s="2" customFormat="1" ht="46" customHeight="1" spans="1:17">
      <c r="A28" s="21">
        <v>23</v>
      </c>
      <c r="B28" s="22" t="s">
        <v>70</v>
      </c>
      <c r="C28" s="22" t="s">
        <v>63</v>
      </c>
      <c r="D28" s="22" t="s">
        <v>71</v>
      </c>
      <c r="E28" s="31" t="str">
        <f>_xlfn.DISPIMG("ID_1C857B725E444EE49F2D2854BF4B7E62",1)</f>
        <v>=DISPIMG("ID_1C857B725E444EE49F2D2854BF4B7E62",1)</v>
      </c>
      <c r="F28" s="25" t="s">
        <v>69</v>
      </c>
      <c r="G28" s="35">
        <v>2</v>
      </c>
      <c r="H28" s="16"/>
      <c r="I28" s="26"/>
      <c r="J28" s="27"/>
      <c r="K28" s="27"/>
      <c r="L28" s="26"/>
      <c r="M28" s="27"/>
      <c r="O28" s="28"/>
      <c r="P28" s="28"/>
      <c r="Q28" s="28"/>
    </row>
    <row r="29" s="2" customFormat="1" ht="46" customHeight="1" spans="1:17">
      <c r="A29" s="29">
        <v>24</v>
      </c>
      <c r="B29" s="22" t="s">
        <v>72</v>
      </c>
      <c r="C29" s="22" t="s">
        <v>73</v>
      </c>
      <c r="D29" s="36" t="s">
        <v>74</v>
      </c>
      <c r="E29" s="25" t="str">
        <f>_xlfn.DISPIMG("ID_A73E402F5831483B81A477D2CBE1F89C",1)</f>
        <v>=DISPIMG("ID_A73E402F5831483B81A477D2CBE1F89C",1)</v>
      </c>
      <c r="F29" s="25" t="s">
        <v>35</v>
      </c>
      <c r="G29" s="35">
        <v>1</v>
      </c>
      <c r="H29" s="16"/>
      <c r="I29" s="26"/>
      <c r="J29" s="27"/>
      <c r="K29" s="27"/>
      <c r="L29" s="26"/>
      <c r="M29" s="27"/>
      <c r="O29" s="28"/>
      <c r="P29" s="28"/>
      <c r="Q29" s="28"/>
    </row>
    <row r="30" s="2" customFormat="1" ht="46" customHeight="1" spans="1:17">
      <c r="A30" s="21">
        <v>25</v>
      </c>
      <c r="B30" s="22" t="s">
        <v>75</v>
      </c>
      <c r="C30" s="22" t="s">
        <v>76</v>
      </c>
      <c r="D30" s="36"/>
      <c r="E30" s="31" t="str">
        <f>_xlfn.DISPIMG("ID_9D65E9869FF34205B497264081D39EE8",1)</f>
        <v>=DISPIMG("ID_9D65E9869FF34205B497264081D39EE8",1)</v>
      </c>
      <c r="F30" s="25" t="s">
        <v>21</v>
      </c>
      <c r="G30" s="35">
        <v>10</v>
      </c>
      <c r="H30" s="16"/>
      <c r="I30" s="26"/>
      <c r="J30" s="27"/>
      <c r="K30" s="27"/>
      <c r="L30" s="26"/>
      <c r="M30" s="27"/>
      <c r="O30" s="28"/>
      <c r="P30" s="28"/>
      <c r="Q30" s="28"/>
    </row>
    <row r="31" s="2" customFormat="1" ht="46" customHeight="1" spans="1:17">
      <c r="A31" s="29">
        <v>26</v>
      </c>
      <c r="B31" s="25" t="s">
        <v>77</v>
      </c>
      <c r="C31" s="25" t="s">
        <v>78</v>
      </c>
      <c r="D31" s="36"/>
      <c r="E31" s="31"/>
      <c r="F31" s="25" t="s">
        <v>21</v>
      </c>
      <c r="G31" s="35">
        <v>100</v>
      </c>
      <c r="H31" s="16"/>
      <c r="I31" s="26"/>
      <c r="J31" s="27"/>
      <c r="K31" s="27"/>
      <c r="L31" s="26"/>
      <c r="M31" s="27"/>
      <c r="O31" s="28"/>
      <c r="P31" s="28"/>
      <c r="Q31" s="28"/>
    </row>
    <row r="32" s="2" customFormat="1" ht="46" customHeight="1" spans="1:17">
      <c r="A32" s="21">
        <v>27</v>
      </c>
      <c r="B32" s="22" t="s">
        <v>79</v>
      </c>
      <c r="C32" s="22"/>
      <c r="D32" s="22" t="s">
        <v>80</v>
      </c>
      <c r="E32" s="31" t="str">
        <f>_xlfn.DISPIMG("ID_7375F10C5C0745F0982592059A2628F1",1)</f>
        <v>=DISPIMG("ID_7375F10C5C0745F0982592059A2628F1",1)</v>
      </c>
      <c r="F32" s="25" t="s">
        <v>28</v>
      </c>
      <c r="G32" s="25">
        <v>2000</v>
      </c>
      <c r="H32" s="16"/>
      <c r="I32" s="26"/>
      <c r="J32" s="27"/>
      <c r="K32" s="27"/>
      <c r="L32" s="26"/>
      <c r="M32" s="27"/>
      <c r="O32" s="28"/>
      <c r="P32" s="28"/>
      <c r="Q32" s="28"/>
    </row>
    <row r="33" s="2" customFormat="1" ht="46" customHeight="1" spans="1:1024 1025:2321">
      <c r="A33" s="29">
        <v>28</v>
      </c>
      <c r="B33" s="37" t="s">
        <v>81</v>
      </c>
      <c r="C33" s="37" t="s">
        <v>82</v>
      </c>
      <c r="D33" s="37" t="s">
        <v>83</v>
      </c>
      <c r="E33" s="37"/>
      <c r="F33" s="38" t="s">
        <v>21</v>
      </c>
      <c r="G33" s="22">
        <v>30</v>
      </c>
      <c r="H33" s="16"/>
      <c r="I33" s="26"/>
      <c r="J33" s="27"/>
      <c r="K33" s="27"/>
      <c r="L33" s="26"/>
      <c r="M33" s="27"/>
      <c r="O33" s="28"/>
      <c r="P33" s="28"/>
      <c r="Q33" s="28"/>
    </row>
    <row r="34" s="2" customFormat="1" ht="46" customHeight="1" spans="1:1024 1025:2321">
      <c r="A34" s="21">
        <v>29</v>
      </c>
      <c r="B34" s="37" t="s">
        <v>84</v>
      </c>
      <c r="C34" s="37" t="s">
        <v>85</v>
      </c>
      <c r="D34" s="37" t="s">
        <v>83</v>
      </c>
      <c r="E34" s="37"/>
      <c r="F34" s="38" t="s">
        <v>21</v>
      </c>
      <c r="G34" s="22">
        <v>30</v>
      </c>
      <c r="H34" s="16"/>
      <c r="I34" s="26"/>
      <c r="J34" s="27"/>
      <c r="K34" s="27"/>
      <c r="L34" s="26"/>
      <c r="M34" s="27"/>
      <c r="O34" s="28"/>
      <c r="P34" s="28"/>
      <c r="Q34" s="28"/>
    </row>
    <row r="35" s="2" customFormat="1" ht="84" customHeight="1" spans="1:1024 1025:2321">
      <c r="A35" s="29">
        <v>30</v>
      </c>
      <c r="B35" s="39" t="s">
        <v>86</v>
      </c>
      <c r="C35" s="39" t="s">
        <v>87</v>
      </c>
      <c r="D35" s="39" t="s">
        <v>88</v>
      </c>
      <c r="E35" s="40" t="str">
        <f>_xlfn.DISPIMG("ID_D466DA64B1E14316ABAE7FC25BA7E64C",1)</f>
        <v>=DISPIMG("ID_D466DA64B1E14316ABAE7FC25BA7E64C",1)</v>
      </c>
      <c r="F35" s="40" t="s">
        <v>28</v>
      </c>
      <c r="G35" s="41">
        <v>2000</v>
      </c>
      <c r="H35" s="16"/>
      <c r="I35" s="26"/>
      <c r="J35" s="27"/>
      <c r="K35" s="27"/>
      <c r="L35" s="26"/>
      <c r="M35" s="27"/>
      <c r="O35" s="28"/>
      <c r="P35" s="28"/>
      <c r="Q35" s="28"/>
    </row>
    <row r="36" s="3" customFormat="1" ht="30" customHeight="1" spans="1:1024 1025:2321">
      <c r="A36" s="42" t="s">
        <v>89</v>
      </c>
      <c r="B36" s="42"/>
      <c r="C36" s="43">
        <f ca="1">TODAY()</f>
        <v>46136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  <c r="IW36" s="44"/>
      <c r="IX36" s="44"/>
      <c r="IY36" s="44"/>
      <c r="IZ36" s="44"/>
      <c r="JA36" s="44"/>
      <c r="JB36" s="44"/>
      <c r="JC36" s="44"/>
      <c r="JD36" s="44"/>
      <c r="JE36" s="44"/>
      <c r="JF36" s="44"/>
      <c r="JG36" s="44"/>
      <c r="JH36" s="44"/>
      <c r="JI36" s="44"/>
      <c r="JJ36" s="44"/>
      <c r="JK36" s="44"/>
      <c r="JL36" s="44"/>
      <c r="JM36" s="44"/>
      <c r="JN36" s="44"/>
      <c r="JO36" s="44"/>
      <c r="JP36" s="44"/>
      <c r="JQ36" s="44"/>
      <c r="JR36" s="44"/>
      <c r="JS36" s="44"/>
      <c r="JT36" s="44"/>
      <c r="JU36" s="44"/>
      <c r="JV36" s="44"/>
      <c r="JW36" s="44"/>
      <c r="JX36" s="44"/>
      <c r="JY36" s="44"/>
      <c r="JZ36" s="44"/>
      <c r="KA36" s="44"/>
      <c r="KB36" s="44"/>
      <c r="KC36" s="44"/>
      <c r="KD36" s="44"/>
      <c r="KE36" s="44"/>
      <c r="KF36" s="44"/>
      <c r="KG36" s="44"/>
      <c r="KH36" s="44"/>
      <c r="KI36" s="44"/>
      <c r="KJ36" s="44"/>
      <c r="KK36" s="44"/>
      <c r="KL36" s="44"/>
      <c r="KM36" s="44"/>
      <c r="KN36" s="44"/>
      <c r="KO36" s="44"/>
      <c r="KP36" s="44"/>
      <c r="KQ36" s="44"/>
      <c r="KR36" s="44"/>
      <c r="KS36" s="44"/>
      <c r="KT36" s="44"/>
      <c r="KU36" s="44"/>
      <c r="KV36" s="44"/>
      <c r="KW36" s="44"/>
      <c r="KX36" s="44"/>
      <c r="KY36" s="44"/>
      <c r="KZ36" s="44"/>
      <c r="LA36" s="44"/>
      <c r="LB36" s="44"/>
      <c r="LC36" s="44"/>
      <c r="LD36" s="44"/>
      <c r="LE36" s="44"/>
      <c r="LF36" s="44"/>
      <c r="LG36" s="44"/>
      <c r="LH36" s="44"/>
      <c r="LI36" s="44"/>
      <c r="LJ36" s="44"/>
      <c r="LK36" s="44"/>
      <c r="LL36" s="44"/>
      <c r="LM36" s="44"/>
      <c r="LN36" s="44"/>
      <c r="LO36" s="44"/>
      <c r="LP36" s="44"/>
      <c r="LQ36" s="44"/>
      <c r="LR36" s="44"/>
      <c r="LS36" s="44"/>
      <c r="LT36" s="44"/>
      <c r="LU36" s="44"/>
      <c r="LV36" s="44"/>
      <c r="LW36" s="44"/>
      <c r="LX36" s="44"/>
      <c r="LY36" s="44"/>
      <c r="LZ36" s="44"/>
      <c r="MA36" s="44"/>
      <c r="MB36" s="44"/>
      <c r="MC36" s="44"/>
      <c r="MD36" s="44"/>
      <c r="ME36" s="44"/>
      <c r="MF36" s="44"/>
      <c r="MG36" s="44"/>
      <c r="MH36" s="44"/>
      <c r="MI36" s="44"/>
      <c r="MJ36" s="44"/>
      <c r="MK36" s="44"/>
      <c r="ML36" s="44"/>
      <c r="MM36" s="44"/>
      <c r="MN36" s="44"/>
      <c r="MO36" s="44"/>
      <c r="MP36" s="44"/>
      <c r="MQ36" s="44"/>
      <c r="MR36" s="44"/>
      <c r="MS36" s="44"/>
      <c r="MT36" s="44"/>
      <c r="MU36" s="44"/>
      <c r="MV36" s="44"/>
      <c r="MW36" s="44"/>
      <c r="MX36" s="44"/>
      <c r="MY36" s="44"/>
      <c r="MZ36" s="44"/>
      <c r="NA36" s="44"/>
      <c r="NB36" s="44"/>
      <c r="NC36" s="44"/>
      <c r="ND36" s="44"/>
      <c r="NE36" s="44"/>
      <c r="NF36" s="44"/>
      <c r="NG36" s="44"/>
      <c r="NH36" s="44"/>
      <c r="NI36" s="44"/>
      <c r="NJ36" s="44"/>
      <c r="NK36" s="44"/>
      <c r="NL36" s="44"/>
      <c r="NM36" s="44"/>
      <c r="NN36" s="44"/>
      <c r="NO36" s="44"/>
      <c r="NP36" s="44"/>
      <c r="NQ36" s="44"/>
      <c r="NR36" s="44"/>
      <c r="NS36" s="44"/>
      <c r="NT36" s="44"/>
      <c r="NU36" s="44"/>
      <c r="NV36" s="44"/>
      <c r="NW36" s="44"/>
      <c r="NX36" s="44"/>
      <c r="NY36" s="44"/>
      <c r="NZ36" s="44"/>
      <c r="OA36" s="44"/>
      <c r="OB36" s="44"/>
      <c r="OC36" s="44"/>
      <c r="OD36" s="44"/>
      <c r="OE36" s="44"/>
      <c r="OF36" s="44"/>
      <c r="OG36" s="44"/>
      <c r="OH36" s="44"/>
      <c r="OI36" s="44"/>
      <c r="OJ36" s="44"/>
      <c r="OK36" s="44"/>
      <c r="OL36" s="44"/>
      <c r="OM36" s="44"/>
      <c r="ON36" s="44"/>
      <c r="OO36" s="44"/>
      <c r="OP36" s="44"/>
      <c r="OQ36" s="44"/>
      <c r="OR36" s="44"/>
      <c r="OS36" s="44"/>
      <c r="OT36" s="44"/>
      <c r="OU36" s="44"/>
      <c r="OV36" s="44"/>
      <c r="OW36" s="44"/>
      <c r="OX36" s="44"/>
      <c r="OY36" s="44"/>
      <c r="OZ36" s="44"/>
      <c r="PA36" s="44"/>
      <c r="PB36" s="44"/>
      <c r="PC36" s="44"/>
      <c r="PD36" s="44"/>
      <c r="PE36" s="44"/>
      <c r="PF36" s="44"/>
      <c r="PG36" s="44"/>
      <c r="PH36" s="44"/>
      <c r="PI36" s="44"/>
      <c r="PJ36" s="44"/>
      <c r="PK36" s="44"/>
      <c r="PL36" s="44"/>
      <c r="PM36" s="44"/>
      <c r="PN36" s="44"/>
      <c r="PO36" s="44"/>
      <c r="PP36" s="44"/>
      <c r="PQ36" s="44"/>
      <c r="PR36" s="44"/>
      <c r="PS36" s="44"/>
      <c r="PT36" s="44"/>
      <c r="PU36" s="44"/>
      <c r="PV36" s="44"/>
      <c r="PW36" s="44"/>
      <c r="PX36" s="44"/>
      <c r="PY36" s="44"/>
      <c r="PZ36" s="44"/>
      <c r="QA36" s="44"/>
      <c r="QB36" s="44"/>
      <c r="QC36" s="44"/>
      <c r="QD36" s="44"/>
      <c r="QE36" s="44"/>
      <c r="QF36" s="44"/>
      <c r="QG36" s="44"/>
      <c r="QH36" s="44"/>
      <c r="QI36" s="44"/>
      <c r="QJ36" s="44"/>
      <c r="QK36" s="44"/>
      <c r="QL36" s="44"/>
      <c r="QM36" s="44"/>
      <c r="QN36" s="44"/>
      <c r="QO36" s="44"/>
      <c r="QP36" s="44"/>
      <c r="QQ36" s="44"/>
      <c r="QR36" s="44"/>
      <c r="QS36" s="44"/>
      <c r="QT36" s="44"/>
      <c r="QU36" s="44"/>
      <c r="QV36" s="44"/>
      <c r="QW36" s="44"/>
      <c r="QX36" s="44"/>
      <c r="QY36" s="44"/>
      <c r="QZ36" s="44"/>
      <c r="RA36" s="44"/>
      <c r="RB36" s="44"/>
      <c r="RC36" s="44"/>
      <c r="RD36" s="44"/>
      <c r="RE36" s="44"/>
      <c r="RF36" s="44"/>
      <c r="RG36" s="44"/>
      <c r="RH36" s="44"/>
      <c r="RI36" s="44"/>
      <c r="RJ36" s="44"/>
      <c r="RK36" s="44"/>
      <c r="RL36" s="44"/>
      <c r="RM36" s="44"/>
      <c r="RN36" s="44"/>
      <c r="RO36" s="44"/>
      <c r="RP36" s="44"/>
      <c r="RQ36" s="44"/>
      <c r="RR36" s="44"/>
      <c r="RS36" s="44"/>
      <c r="RT36" s="44"/>
      <c r="RU36" s="44"/>
      <c r="RV36" s="44"/>
      <c r="RW36" s="44"/>
      <c r="RX36" s="44"/>
      <c r="RY36" s="44"/>
      <c r="RZ36" s="44"/>
      <c r="SA36" s="44"/>
      <c r="SB36" s="44"/>
      <c r="SC36" s="44"/>
      <c r="SD36" s="44"/>
      <c r="SE36" s="44"/>
      <c r="SF36" s="44"/>
      <c r="SG36" s="44"/>
      <c r="SH36" s="44"/>
      <c r="SI36" s="44"/>
      <c r="SJ36" s="44"/>
      <c r="SK36" s="44"/>
      <c r="SL36" s="44"/>
      <c r="SM36" s="44"/>
      <c r="SN36" s="44"/>
      <c r="SO36" s="44"/>
      <c r="SP36" s="44"/>
      <c r="SQ36" s="44"/>
      <c r="SR36" s="44"/>
      <c r="SS36" s="44"/>
      <c r="ST36" s="44"/>
      <c r="SU36" s="44"/>
      <c r="SV36" s="44"/>
      <c r="SW36" s="44"/>
      <c r="SX36" s="44"/>
      <c r="SY36" s="44"/>
      <c r="SZ36" s="44"/>
      <c r="TA36" s="44"/>
      <c r="TB36" s="44"/>
      <c r="TC36" s="44"/>
      <c r="TD36" s="44"/>
      <c r="TE36" s="44"/>
      <c r="TF36" s="44"/>
      <c r="TG36" s="44"/>
      <c r="TH36" s="44"/>
      <c r="TI36" s="44"/>
      <c r="TJ36" s="44"/>
      <c r="TK36" s="44"/>
      <c r="TL36" s="44"/>
      <c r="TM36" s="44"/>
      <c r="TN36" s="44"/>
      <c r="TO36" s="44"/>
      <c r="TP36" s="44"/>
      <c r="TQ36" s="44"/>
      <c r="TR36" s="44"/>
      <c r="TS36" s="44"/>
      <c r="TT36" s="44"/>
      <c r="TU36" s="44"/>
      <c r="TV36" s="44"/>
      <c r="TW36" s="44"/>
      <c r="TX36" s="44"/>
      <c r="TY36" s="44"/>
      <c r="TZ36" s="44"/>
      <c r="UA36" s="44"/>
      <c r="UB36" s="44"/>
      <c r="UC36" s="44"/>
      <c r="UD36" s="44"/>
      <c r="UE36" s="44"/>
      <c r="UF36" s="44"/>
      <c r="UG36" s="44"/>
      <c r="UH36" s="44"/>
      <c r="UI36" s="44"/>
      <c r="UJ36" s="44"/>
      <c r="UK36" s="44"/>
      <c r="UL36" s="44"/>
      <c r="UM36" s="44"/>
      <c r="UN36" s="44"/>
      <c r="UO36" s="44"/>
      <c r="UP36" s="44"/>
      <c r="UQ36" s="44"/>
      <c r="UR36" s="44"/>
      <c r="US36" s="44"/>
      <c r="UT36" s="44"/>
      <c r="UU36" s="44"/>
      <c r="UV36" s="44"/>
      <c r="UW36" s="44"/>
      <c r="UX36" s="44"/>
      <c r="UY36" s="44"/>
      <c r="UZ36" s="44"/>
      <c r="VA36" s="44"/>
      <c r="VB36" s="44"/>
      <c r="VC36" s="44"/>
      <c r="VD36" s="44"/>
      <c r="VE36" s="44"/>
      <c r="VF36" s="44"/>
      <c r="VG36" s="44"/>
      <c r="VH36" s="44"/>
      <c r="VI36" s="44"/>
      <c r="VJ36" s="44"/>
      <c r="VK36" s="44"/>
      <c r="VL36" s="44"/>
      <c r="VM36" s="44"/>
      <c r="VN36" s="44"/>
      <c r="VO36" s="44"/>
      <c r="VP36" s="44"/>
      <c r="VQ36" s="44"/>
      <c r="VR36" s="44"/>
      <c r="VS36" s="44"/>
      <c r="VT36" s="44"/>
      <c r="VU36" s="44"/>
      <c r="VV36" s="44"/>
      <c r="VW36" s="44"/>
      <c r="VX36" s="44"/>
      <c r="VY36" s="44"/>
      <c r="VZ36" s="44"/>
      <c r="WA36" s="44"/>
      <c r="WB36" s="44"/>
      <c r="WC36" s="44"/>
      <c r="WD36" s="44"/>
      <c r="WE36" s="44"/>
      <c r="WF36" s="44"/>
      <c r="WG36" s="44"/>
      <c r="WH36" s="44"/>
      <c r="WI36" s="44"/>
      <c r="WJ36" s="44"/>
      <c r="WK36" s="44"/>
      <c r="WL36" s="44"/>
      <c r="WM36" s="44"/>
      <c r="WN36" s="44"/>
      <c r="WO36" s="44"/>
      <c r="WP36" s="44"/>
      <c r="WQ36" s="44"/>
      <c r="WR36" s="44"/>
      <c r="WS36" s="44"/>
      <c r="WT36" s="44"/>
      <c r="WU36" s="44"/>
      <c r="WV36" s="44"/>
      <c r="WW36" s="44"/>
      <c r="WX36" s="44"/>
      <c r="WY36" s="44"/>
      <c r="WZ36" s="44"/>
      <c r="XA36" s="44"/>
      <c r="XB36" s="44"/>
      <c r="XC36" s="44"/>
      <c r="XD36" s="44"/>
      <c r="XE36" s="44"/>
      <c r="XF36" s="44"/>
      <c r="XG36" s="44"/>
      <c r="XH36" s="44"/>
      <c r="XI36" s="44"/>
      <c r="XJ36" s="44"/>
      <c r="XK36" s="44"/>
      <c r="XL36" s="44"/>
      <c r="XM36" s="44"/>
      <c r="XN36" s="44"/>
      <c r="XO36" s="44"/>
      <c r="XP36" s="44"/>
      <c r="XQ36" s="44"/>
      <c r="XR36" s="44"/>
      <c r="XS36" s="44"/>
      <c r="XT36" s="44"/>
      <c r="XU36" s="44"/>
      <c r="XV36" s="44"/>
      <c r="XW36" s="44"/>
      <c r="XX36" s="44"/>
      <c r="XY36" s="44"/>
      <c r="XZ36" s="44"/>
      <c r="YA36" s="44"/>
      <c r="YB36" s="44"/>
      <c r="YC36" s="44"/>
      <c r="YD36" s="44"/>
      <c r="YE36" s="44"/>
      <c r="YF36" s="44"/>
      <c r="YG36" s="44"/>
      <c r="YH36" s="44"/>
      <c r="YI36" s="44"/>
      <c r="YJ36" s="44"/>
      <c r="YK36" s="44"/>
      <c r="YL36" s="44"/>
      <c r="YM36" s="44"/>
      <c r="YN36" s="44"/>
      <c r="YO36" s="44"/>
      <c r="YP36" s="44"/>
      <c r="YQ36" s="44"/>
      <c r="YR36" s="44"/>
      <c r="YS36" s="44"/>
      <c r="YT36" s="44"/>
      <c r="YU36" s="44"/>
      <c r="YV36" s="44"/>
      <c r="YW36" s="44"/>
      <c r="YX36" s="44"/>
      <c r="YY36" s="44"/>
      <c r="YZ36" s="44"/>
      <c r="ZA36" s="44"/>
      <c r="ZB36" s="44"/>
      <c r="ZC36" s="44"/>
      <c r="ZD36" s="44"/>
      <c r="ZE36" s="44"/>
      <c r="ZF36" s="44"/>
      <c r="ZG36" s="44"/>
      <c r="ZH36" s="44"/>
      <c r="ZI36" s="44"/>
      <c r="ZJ36" s="44"/>
      <c r="ZK36" s="44"/>
      <c r="ZL36" s="44"/>
      <c r="ZM36" s="44"/>
      <c r="ZN36" s="44"/>
      <c r="ZO36" s="44"/>
      <c r="ZP36" s="44"/>
      <c r="ZQ36" s="44"/>
      <c r="ZR36" s="44"/>
      <c r="ZS36" s="44"/>
      <c r="ZT36" s="44"/>
      <c r="ZU36" s="44"/>
      <c r="ZV36" s="44"/>
      <c r="ZW36" s="44"/>
      <c r="ZX36" s="44"/>
      <c r="ZY36" s="44"/>
      <c r="ZZ36" s="44"/>
      <c r="AAA36" s="44"/>
      <c r="AAB36" s="44"/>
      <c r="AAC36" s="44"/>
      <c r="AAD36" s="44"/>
      <c r="AAE36" s="44"/>
      <c r="AAF36" s="44"/>
      <c r="AAG36" s="44"/>
      <c r="AAH36" s="44"/>
      <c r="AAI36" s="44"/>
      <c r="AAJ36" s="44"/>
      <c r="AAK36" s="44"/>
      <c r="AAL36" s="44"/>
      <c r="AAM36" s="44"/>
      <c r="AAN36" s="44"/>
      <c r="AAO36" s="44"/>
      <c r="AAP36" s="44"/>
      <c r="AAQ36" s="44"/>
      <c r="AAR36" s="44"/>
      <c r="AAS36" s="44"/>
      <c r="AAT36" s="44"/>
      <c r="AAU36" s="44"/>
      <c r="AAV36" s="44"/>
      <c r="AAW36" s="44"/>
      <c r="AAX36" s="44"/>
      <c r="AAY36" s="44"/>
      <c r="AAZ36" s="44"/>
      <c r="ABA36" s="44"/>
      <c r="ABB36" s="44"/>
      <c r="ABC36" s="44"/>
      <c r="ABD36" s="44"/>
      <c r="ABE36" s="44"/>
      <c r="ABF36" s="44"/>
      <c r="ABG36" s="44"/>
      <c r="ABH36" s="44"/>
      <c r="ABI36" s="44"/>
      <c r="ABJ36" s="44"/>
      <c r="ABK36" s="44"/>
      <c r="ABL36" s="44"/>
      <c r="ABM36" s="44"/>
      <c r="ABN36" s="44"/>
      <c r="ABO36" s="44"/>
      <c r="ABP36" s="44"/>
      <c r="ABQ36" s="44"/>
      <c r="ABR36" s="44"/>
      <c r="ABS36" s="44"/>
      <c r="ABT36" s="44"/>
      <c r="ABU36" s="44"/>
      <c r="ABV36" s="44"/>
      <c r="ABW36" s="44"/>
      <c r="ABX36" s="44"/>
      <c r="ABY36" s="44"/>
      <c r="ABZ36" s="44"/>
      <c r="ACA36" s="44"/>
      <c r="ACB36" s="44"/>
      <c r="ACC36" s="44"/>
      <c r="ACD36" s="44"/>
      <c r="ACE36" s="44"/>
      <c r="ACF36" s="44"/>
      <c r="ACG36" s="44"/>
      <c r="ACH36" s="44"/>
      <c r="ACI36" s="44"/>
      <c r="ACJ36" s="44"/>
      <c r="ACK36" s="44"/>
      <c r="ACL36" s="44"/>
      <c r="ACM36" s="44"/>
      <c r="ACN36" s="44"/>
      <c r="ACO36" s="44"/>
      <c r="ACP36" s="44"/>
      <c r="ACQ36" s="44"/>
      <c r="ACR36" s="44"/>
      <c r="ACS36" s="44"/>
      <c r="ACT36" s="44"/>
      <c r="ACU36" s="44"/>
      <c r="ACV36" s="44"/>
      <c r="ACW36" s="44"/>
      <c r="ACX36" s="44"/>
      <c r="ACY36" s="44"/>
      <c r="ACZ36" s="44"/>
      <c r="ADA36" s="44"/>
      <c r="ADB36" s="44"/>
      <c r="ADC36" s="44"/>
      <c r="ADD36" s="44"/>
      <c r="ADE36" s="44"/>
      <c r="ADF36" s="44"/>
      <c r="ADG36" s="44"/>
      <c r="ADH36" s="44"/>
      <c r="ADI36" s="44"/>
      <c r="ADJ36" s="44"/>
      <c r="ADK36" s="44"/>
      <c r="ADL36" s="44"/>
      <c r="ADM36" s="44"/>
      <c r="ADN36" s="44"/>
      <c r="ADO36" s="44"/>
      <c r="ADP36" s="44"/>
      <c r="ADQ36" s="44"/>
      <c r="ADR36" s="44"/>
      <c r="ADS36" s="44"/>
      <c r="ADT36" s="44"/>
      <c r="ADU36" s="44"/>
      <c r="ADV36" s="44"/>
      <c r="ADW36" s="44"/>
      <c r="ADX36" s="44"/>
      <c r="ADY36" s="44"/>
      <c r="ADZ36" s="44"/>
      <c r="AEA36" s="44"/>
      <c r="AEB36" s="44"/>
      <c r="AEC36" s="44"/>
      <c r="AED36" s="44"/>
      <c r="AEE36" s="44"/>
      <c r="AEF36" s="44"/>
      <c r="AEG36" s="44"/>
      <c r="AEH36" s="44"/>
      <c r="AEI36" s="44"/>
      <c r="AEJ36" s="44"/>
      <c r="AEK36" s="44"/>
      <c r="AEL36" s="44"/>
      <c r="AEM36" s="44"/>
      <c r="AEN36" s="44"/>
      <c r="AEO36" s="44"/>
      <c r="AEP36" s="44"/>
      <c r="AEQ36" s="44"/>
      <c r="AER36" s="44"/>
      <c r="AES36" s="44"/>
      <c r="AET36" s="44"/>
      <c r="AEU36" s="44"/>
      <c r="AEV36" s="44"/>
      <c r="AEW36" s="44"/>
      <c r="AEX36" s="44"/>
      <c r="AEY36" s="44"/>
      <c r="AEZ36" s="44"/>
      <c r="AFA36" s="44"/>
      <c r="AFB36" s="44"/>
      <c r="AFC36" s="44"/>
      <c r="AFD36" s="44"/>
      <c r="AFE36" s="44"/>
      <c r="AFF36" s="44"/>
      <c r="AFG36" s="44"/>
      <c r="AFH36" s="44"/>
      <c r="AFI36" s="44"/>
      <c r="AFJ36" s="44"/>
      <c r="AFK36" s="44"/>
      <c r="AFL36" s="44"/>
      <c r="AFM36" s="44"/>
      <c r="AFN36" s="44"/>
      <c r="AFO36" s="44"/>
      <c r="AFP36" s="44"/>
      <c r="AFQ36" s="44"/>
      <c r="AFR36" s="44"/>
      <c r="AFS36" s="44"/>
      <c r="AFT36" s="44"/>
      <c r="AFU36" s="44"/>
      <c r="AFV36" s="44"/>
      <c r="AFW36" s="44"/>
      <c r="AFX36" s="44"/>
      <c r="AFY36" s="44"/>
      <c r="AFZ36" s="44"/>
      <c r="AGA36" s="44"/>
      <c r="AGB36" s="44"/>
      <c r="AGC36" s="44"/>
      <c r="AGD36" s="44"/>
      <c r="AGE36" s="44"/>
      <c r="AGF36" s="44"/>
      <c r="AGG36" s="44"/>
      <c r="AGH36" s="44"/>
      <c r="AGI36" s="44"/>
      <c r="AGJ36" s="44"/>
      <c r="AGK36" s="44"/>
      <c r="AGL36" s="44"/>
      <c r="AGM36" s="44"/>
      <c r="AGN36" s="44"/>
      <c r="AGO36" s="44"/>
      <c r="AGP36" s="44"/>
      <c r="AGQ36" s="44"/>
      <c r="AGR36" s="44"/>
      <c r="AGS36" s="44"/>
      <c r="AGT36" s="44"/>
      <c r="AGU36" s="44"/>
      <c r="AGV36" s="44"/>
      <c r="AGW36" s="44"/>
      <c r="AGX36" s="44"/>
      <c r="AGY36" s="44"/>
      <c r="AGZ36" s="44"/>
      <c r="AHA36" s="44"/>
      <c r="AHB36" s="44"/>
      <c r="AHC36" s="44"/>
      <c r="AHD36" s="44"/>
      <c r="AHE36" s="44"/>
      <c r="AHF36" s="44"/>
      <c r="AHG36" s="44"/>
      <c r="AHH36" s="44"/>
      <c r="AHI36" s="44"/>
      <c r="AHJ36" s="44"/>
      <c r="AHK36" s="44"/>
      <c r="AHL36" s="44"/>
      <c r="AHM36" s="44"/>
      <c r="AHN36" s="44"/>
      <c r="AHO36" s="44"/>
      <c r="AHP36" s="44"/>
      <c r="AHQ36" s="44"/>
      <c r="AHR36" s="44"/>
      <c r="AHS36" s="44"/>
      <c r="AHT36" s="44"/>
      <c r="AHU36" s="44"/>
      <c r="AHV36" s="44"/>
      <c r="AHW36" s="44"/>
      <c r="AHX36" s="44"/>
      <c r="AHY36" s="44"/>
      <c r="AHZ36" s="44"/>
      <c r="AIA36" s="44"/>
      <c r="AIB36" s="44"/>
      <c r="AIC36" s="44"/>
      <c r="AID36" s="44"/>
      <c r="AIE36" s="44"/>
      <c r="AIF36" s="44"/>
      <c r="AIG36" s="44"/>
      <c r="AIH36" s="44"/>
      <c r="AII36" s="44"/>
      <c r="AIJ36" s="44"/>
      <c r="AIK36" s="44"/>
      <c r="AIL36" s="44"/>
      <c r="AIM36" s="44"/>
      <c r="AIN36" s="44"/>
      <c r="AIO36" s="44"/>
      <c r="AIP36" s="44"/>
      <c r="AIQ36" s="44"/>
      <c r="AIR36" s="44"/>
      <c r="AIS36" s="44"/>
      <c r="AIT36" s="44"/>
      <c r="AIU36" s="44"/>
      <c r="AIV36" s="44"/>
      <c r="AIW36" s="44"/>
      <c r="AIX36" s="44"/>
      <c r="AIY36" s="44"/>
      <c r="AIZ36" s="44"/>
      <c r="AJA36" s="44"/>
      <c r="AJB36" s="44"/>
      <c r="AJC36" s="44"/>
      <c r="AJD36" s="44"/>
      <c r="AJE36" s="44"/>
      <c r="AJF36" s="44"/>
      <c r="AJG36" s="44"/>
      <c r="AJH36" s="44"/>
      <c r="AJI36" s="44"/>
      <c r="AJJ36" s="44"/>
      <c r="AJK36" s="44"/>
      <c r="AJL36" s="44"/>
      <c r="AJM36" s="44"/>
      <c r="AJN36" s="44"/>
      <c r="AJO36" s="44"/>
      <c r="AJP36" s="44"/>
      <c r="AJQ36" s="44"/>
      <c r="AJR36" s="44"/>
      <c r="AJS36" s="44"/>
      <c r="AJT36" s="44"/>
      <c r="AJU36" s="44"/>
      <c r="AJV36" s="44"/>
      <c r="AJW36" s="44"/>
      <c r="AJX36" s="44"/>
      <c r="AJY36" s="44"/>
      <c r="AJZ36" s="44"/>
      <c r="AKA36" s="44"/>
      <c r="AKB36" s="44"/>
      <c r="AKC36" s="44"/>
      <c r="AKD36" s="44"/>
      <c r="AKE36" s="44"/>
      <c r="AKF36" s="44"/>
      <c r="AKG36" s="44"/>
      <c r="AKH36" s="44"/>
      <c r="AKI36" s="44"/>
      <c r="AKJ36" s="44"/>
      <c r="AKK36" s="44"/>
      <c r="AKL36" s="44"/>
      <c r="AKM36" s="44"/>
      <c r="AKN36" s="44"/>
      <c r="AKO36" s="44"/>
      <c r="AKP36" s="44"/>
      <c r="AKQ36" s="44"/>
      <c r="AKR36" s="44"/>
      <c r="AKS36" s="44"/>
      <c r="AKT36" s="44"/>
      <c r="AKU36" s="44"/>
      <c r="AKV36" s="44"/>
      <c r="AKW36" s="44"/>
      <c r="AKX36" s="44"/>
      <c r="AKY36" s="44"/>
      <c r="AKZ36" s="44"/>
      <c r="ALA36" s="44"/>
      <c r="ALB36" s="44"/>
      <c r="ALC36" s="44"/>
      <c r="ALD36" s="44"/>
      <c r="ALE36" s="44"/>
      <c r="ALF36" s="44"/>
      <c r="ALG36" s="44"/>
      <c r="ALH36" s="44"/>
      <c r="ALI36" s="44"/>
      <c r="ALJ36" s="44"/>
      <c r="ALK36" s="44"/>
      <c r="ALL36" s="44"/>
      <c r="ALM36" s="44"/>
      <c r="ALN36" s="44"/>
      <c r="ALO36" s="44"/>
      <c r="ALP36" s="44"/>
      <c r="ALQ36" s="44"/>
      <c r="ALR36" s="44"/>
      <c r="ALS36" s="44"/>
      <c r="ALT36" s="44"/>
      <c r="ALU36" s="44"/>
      <c r="ALV36" s="44"/>
      <c r="ALW36" s="44"/>
      <c r="ALX36" s="44"/>
      <c r="ALY36" s="44"/>
      <c r="ALZ36" s="44"/>
      <c r="AMA36" s="44"/>
      <c r="AMB36" s="44"/>
      <c r="AMC36" s="44"/>
      <c r="AMD36" s="44"/>
      <c r="AME36" s="44"/>
      <c r="AMF36" s="44"/>
      <c r="AMG36" s="44"/>
      <c r="AMH36" s="44"/>
      <c r="AMI36" s="44"/>
      <c r="AMJ36" s="44"/>
      <c r="AMK36" s="44"/>
      <c r="AML36" s="44"/>
      <c r="AMM36" s="44"/>
      <c r="AMN36" s="44"/>
      <c r="AMO36" s="44"/>
      <c r="AMP36" s="44"/>
      <c r="AMQ36" s="44"/>
      <c r="AMR36" s="44"/>
      <c r="AMS36" s="44"/>
      <c r="AMT36" s="44"/>
      <c r="AMU36" s="44"/>
      <c r="AMV36" s="44"/>
      <c r="AMW36" s="44"/>
      <c r="AMX36" s="44"/>
      <c r="AMY36" s="44"/>
      <c r="AMZ36" s="44"/>
      <c r="ANA36" s="44"/>
      <c r="ANB36" s="44"/>
      <c r="ANC36" s="44"/>
      <c r="AND36" s="44"/>
      <c r="ANE36" s="44"/>
      <c r="ANF36" s="44"/>
      <c r="ANG36" s="44"/>
      <c r="ANH36" s="44"/>
      <c r="ANI36" s="44"/>
      <c r="ANJ36" s="44"/>
      <c r="ANK36" s="44"/>
      <c r="ANL36" s="44"/>
      <c r="ANM36" s="44"/>
      <c r="ANN36" s="44"/>
      <c r="ANO36" s="44"/>
      <c r="ANP36" s="44"/>
      <c r="ANQ36" s="44"/>
      <c r="ANR36" s="44"/>
      <c r="ANS36" s="44"/>
      <c r="ANT36" s="44"/>
      <c r="ANU36" s="44"/>
      <c r="ANV36" s="44"/>
      <c r="ANW36" s="44"/>
      <c r="ANX36" s="44"/>
      <c r="ANY36" s="44"/>
      <c r="ANZ36" s="44"/>
      <c r="AOA36" s="44"/>
      <c r="AOB36" s="44"/>
      <c r="AOC36" s="44"/>
      <c r="AOD36" s="44"/>
      <c r="AOE36" s="44"/>
      <c r="AOF36" s="44"/>
      <c r="AOG36" s="44"/>
      <c r="AOH36" s="44"/>
      <c r="AOI36" s="44"/>
      <c r="AOJ36" s="44"/>
      <c r="AOK36" s="44"/>
      <c r="AOL36" s="44"/>
      <c r="AOM36" s="44"/>
      <c r="AON36" s="44"/>
      <c r="AOO36" s="44"/>
      <c r="AOP36" s="44"/>
      <c r="AOQ36" s="44"/>
      <c r="AOR36" s="44"/>
      <c r="AOS36" s="44"/>
      <c r="AOT36" s="44"/>
      <c r="AOU36" s="44"/>
      <c r="AOV36" s="44"/>
      <c r="AOW36" s="44"/>
      <c r="AOX36" s="44"/>
      <c r="AOY36" s="44"/>
      <c r="AOZ36" s="44"/>
      <c r="APA36" s="44"/>
      <c r="APB36" s="44"/>
      <c r="APC36" s="44"/>
      <c r="APD36" s="44"/>
      <c r="APE36" s="44"/>
      <c r="APF36" s="44"/>
      <c r="APG36" s="44"/>
      <c r="APH36" s="44"/>
      <c r="API36" s="44"/>
      <c r="APJ36" s="44"/>
      <c r="APK36" s="44"/>
      <c r="APL36" s="44"/>
      <c r="APM36" s="44"/>
      <c r="APN36" s="44"/>
      <c r="APO36" s="44"/>
      <c r="APP36" s="44"/>
      <c r="APQ36" s="44"/>
      <c r="APR36" s="44"/>
      <c r="APS36" s="44"/>
      <c r="APT36" s="44"/>
      <c r="APU36" s="44"/>
      <c r="APV36" s="44"/>
      <c r="APW36" s="44"/>
      <c r="APX36" s="44"/>
      <c r="APY36" s="44"/>
      <c r="APZ36" s="44"/>
      <c r="AQA36" s="44"/>
      <c r="AQB36" s="44"/>
      <c r="AQC36" s="44"/>
      <c r="AQD36" s="44"/>
      <c r="AQE36" s="44"/>
      <c r="AQF36" s="44"/>
      <c r="AQG36" s="44"/>
      <c r="AQH36" s="44"/>
      <c r="AQI36" s="44"/>
      <c r="AQJ36" s="44"/>
      <c r="AQK36" s="44"/>
      <c r="AQL36" s="44"/>
      <c r="AQM36" s="44"/>
      <c r="AQN36" s="44"/>
      <c r="AQO36" s="44"/>
      <c r="AQP36" s="44"/>
      <c r="AQQ36" s="44"/>
      <c r="AQR36" s="44"/>
      <c r="AQS36" s="44"/>
      <c r="AQT36" s="44"/>
      <c r="AQU36" s="44"/>
      <c r="AQV36" s="44"/>
      <c r="AQW36" s="44"/>
      <c r="AQX36" s="44"/>
      <c r="AQY36" s="44"/>
      <c r="AQZ36" s="44"/>
      <c r="ARA36" s="44"/>
      <c r="ARB36" s="44"/>
      <c r="ARC36" s="44"/>
      <c r="ARD36" s="44"/>
      <c r="ARE36" s="44"/>
      <c r="ARF36" s="44"/>
      <c r="ARG36" s="44"/>
      <c r="ARH36" s="44"/>
      <c r="ARI36" s="44"/>
      <c r="ARJ36" s="44"/>
      <c r="ARK36" s="44"/>
      <c r="ARL36" s="44"/>
      <c r="ARM36" s="44"/>
      <c r="ARN36" s="44"/>
      <c r="ARO36" s="44"/>
      <c r="ARP36" s="44"/>
      <c r="ARQ36" s="44"/>
      <c r="ARR36" s="44"/>
      <c r="ARS36" s="44"/>
      <c r="ART36" s="44"/>
      <c r="ARU36" s="44"/>
      <c r="ARV36" s="44"/>
      <c r="ARW36" s="44"/>
      <c r="ARX36" s="44"/>
      <c r="ARY36" s="44"/>
      <c r="ARZ36" s="44"/>
      <c r="ASA36" s="44"/>
      <c r="ASB36" s="44"/>
      <c r="ASC36" s="44"/>
      <c r="ASD36" s="44"/>
      <c r="ASE36" s="44"/>
      <c r="ASF36" s="44"/>
      <c r="ASG36" s="44"/>
      <c r="ASH36" s="44"/>
      <c r="ASI36" s="44"/>
      <c r="ASJ36" s="44"/>
      <c r="ASK36" s="44"/>
      <c r="ASL36" s="44"/>
      <c r="ASM36" s="44"/>
      <c r="ASN36" s="44"/>
      <c r="ASO36" s="44"/>
      <c r="ASP36" s="44"/>
      <c r="ASQ36" s="44"/>
      <c r="ASR36" s="44"/>
      <c r="ASS36" s="44"/>
      <c r="AST36" s="44"/>
      <c r="ASU36" s="44"/>
      <c r="ASV36" s="44"/>
      <c r="ASW36" s="44"/>
      <c r="ASX36" s="44"/>
      <c r="ASY36" s="44"/>
      <c r="ASZ36" s="44"/>
      <c r="ATA36" s="44"/>
      <c r="ATB36" s="44"/>
      <c r="ATC36" s="44"/>
      <c r="ATD36" s="44"/>
      <c r="ATE36" s="44"/>
      <c r="ATF36" s="44"/>
      <c r="ATG36" s="44"/>
      <c r="ATH36" s="44"/>
      <c r="ATI36" s="44"/>
      <c r="ATJ36" s="44"/>
      <c r="ATK36" s="44"/>
      <c r="ATL36" s="44"/>
      <c r="ATM36" s="44"/>
      <c r="ATN36" s="44"/>
      <c r="ATO36" s="44"/>
      <c r="ATP36" s="44"/>
      <c r="ATQ36" s="44"/>
      <c r="ATR36" s="44"/>
      <c r="ATS36" s="44"/>
      <c r="ATT36" s="44"/>
      <c r="ATU36" s="44"/>
      <c r="ATV36" s="44"/>
      <c r="ATW36" s="44"/>
      <c r="ATX36" s="44"/>
      <c r="ATY36" s="44"/>
      <c r="ATZ36" s="44"/>
      <c r="AUA36" s="44"/>
      <c r="AUB36" s="44"/>
      <c r="AUC36" s="44"/>
      <c r="AUD36" s="44"/>
      <c r="AUE36" s="44"/>
      <c r="AUF36" s="44"/>
      <c r="AUG36" s="44"/>
      <c r="AUH36" s="44"/>
      <c r="AUI36" s="44"/>
      <c r="AUJ36" s="44"/>
      <c r="AUK36" s="44"/>
      <c r="AUL36" s="44"/>
      <c r="AUM36" s="44"/>
      <c r="AUN36" s="44"/>
      <c r="AUO36" s="44"/>
      <c r="AUP36" s="44"/>
      <c r="AUQ36" s="44"/>
      <c r="AUR36" s="44"/>
      <c r="AUS36" s="44"/>
      <c r="AUT36" s="44"/>
      <c r="AUU36" s="44"/>
      <c r="AUV36" s="44"/>
      <c r="AUW36" s="44"/>
      <c r="AUX36" s="44"/>
      <c r="AUY36" s="44"/>
      <c r="AUZ36" s="44"/>
      <c r="AVA36" s="44"/>
      <c r="AVB36" s="44"/>
      <c r="AVC36" s="44"/>
      <c r="AVD36" s="44"/>
      <c r="AVE36" s="44"/>
      <c r="AVF36" s="44"/>
      <c r="AVG36" s="44"/>
      <c r="AVH36" s="44"/>
      <c r="AVI36" s="44"/>
      <c r="AVJ36" s="44"/>
      <c r="AVK36" s="44"/>
      <c r="AVL36" s="44"/>
      <c r="AVM36" s="44"/>
      <c r="AVN36" s="44"/>
      <c r="AVO36" s="44"/>
      <c r="AVP36" s="44"/>
      <c r="AVQ36" s="44"/>
      <c r="AVR36" s="44"/>
      <c r="AVS36" s="44"/>
      <c r="AVT36" s="44"/>
      <c r="AVU36" s="44"/>
      <c r="AVV36" s="44"/>
      <c r="AVW36" s="44"/>
      <c r="AVX36" s="44"/>
      <c r="AVY36" s="44"/>
      <c r="AVZ36" s="44"/>
      <c r="AWA36" s="44"/>
      <c r="AWB36" s="44"/>
      <c r="AWC36" s="44"/>
      <c r="AWD36" s="44"/>
      <c r="AWE36" s="44"/>
      <c r="AWF36" s="44"/>
      <c r="AWG36" s="44"/>
      <c r="AWH36" s="44"/>
      <c r="AWI36" s="44"/>
      <c r="AWJ36" s="44"/>
      <c r="AWK36" s="44"/>
      <c r="AWL36" s="44"/>
      <c r="AWM36" s="44"/>
      <c r="AWN36" s="44"/>
      <c r="AWO36" s="44"/>
      <c r="AWP36" s="44"/>
      <c r="AWQ36" s="44"/>
      <c r="AWR36" s="44"/>
      <c r="AWS36" s="44"/>
      <c r="AWT36" s="44"/>
      <c r="AWU36" s="44"/>
      <c r="AWV36" s="44"/>
      <c r="AWW36" s="44"/>
      <c r="AWX36" s="44"/>
      <c r="AWY36" s="44"/>
      <c r="AWZ36" s="44"/>
      <c r="AXA36" s="44"/>
      <c r="AXB36" s="44"/>
      <c r="AXC36" s="44"/>
      <c r="AXD36" s="44"/>
      <c r="AXE36" s="44"/>
      <c r="AXF36" s="44"/>
      <c r="AXG36" s="44"/>
      <c r="AXH36" s="44"/>
      <c r="AXI36" s="44"/>
      <c r="AXJ36" s="44"/>
      <c r="AXK36" s="44"/>
      <c r="AXL36" s="44"/>
      <c r="AXM36" s="44"/>
      <c r="AXN36" s="44"/>
      <c r="AXO36" s="44"/>
      <c r="AXP36" s="44"/>
      <c r="AXQ36" s="44"/>
      <c r="AXR36" s="44"/>
      <c r="AXS36" s="44"/>
      <c r="AXT36" s="44"/>
      <c r="AXU36" s="44"/>
      <c r="AXV36" s="44"/>
      <c r="AXW36" s="44"/>
      <c r="AXX36" s="44"/>
      <c r="AXY36" s="44"/>
      <c r="AXZ36" s="44"/>
      <c r="AYA36" s="44"/>
      <c r="AYB36" s="44"/>
      <c r="AYC36" s="44"/>
      <c r="AYD36" s="44"/>
      <c r="AYE36" s="44"/>
      <c r="AYF36" s="44"/>
      <c r="AYG36" s="44"/>
      <c r="AYH36" s="44"/>
      <c r="AYI36" s="44"/>
      <c r="AYJ36" s="44"/>
      <c r="AYK36" s="44"/>
      <c r="AYL36" s="44"/>
      <c r="AYM36" s="44"/>
      <c r="AYN36" s="44"/>
      <c r="AYO36" s="44"/>
      <c r="AYP36" s="44"/>
      <c r="AYQ36" s="44"/>
      <c r="AYR36" s="44"/>
      <c r="AYS36" s="44"/>
      <c r="AYT36" s="44"/>
      <c r="AYU36" s="44"/>
      <c r="AYV36" s="44"/>
      <c r="AYW36" s="44"/>
      <c r="AYX36" s="44"/>
      <c r="AYY36" s="44"/>
      <c r="AYZ36" s="44"/>
      <c r="AZA36" s="44"/>
      <c r="AZB36" s="44"/>
      <c r="AZC36" s="44"/>
      <c r="AZD36" s="44"/>
      <c r="AZE36" s="44"/>
      <c r="AZF36" s="44"/>
      <c r="AZG36" s="44"/>
      <c r="AZH36" s="44"/>
      <c r="AZI36" s="44"/>
      <c r="AZJ36" s="44"/>
      <c r="AZK36" s="44"/>
      <c r="AZL36" s="44"/>
      <c r="AZM36" s="44"/>
      <c r="AZN36" s="44"/>
      <c r="AZO36" s="44"/>
      <c r="AZP36" s="44"/>
      <c r="AZQ36" s="44"/>
      <c r="AZR36" s="44"/>
      <c r="AZS36" s="44"/>
      <c r="AZT36" s="44"/>
      <c r="AZU36" s="44"/>
      <c r="AZV36" s="44"/>
      <c r="AZW36" s="44"/>
      <c r="AZX36" s="44"/>
      <c r="AZY36" s="44"/>
      <c r="AZZ36" s="44"/>
      <c r="BAA36" s="44"/>
      <c r="BAB36" s="44"/>
      <c r="BAC36" s="44"/>
      <c r="BAD36" s="44"/>
      <c r="BAE36" s="44"/>
      <c r="BAF36" s="44"/>
      <c r="BAG36" s="44"/>
      <c r="BAH36" s="44"/>
      <c r="BAI36" s="44"/>
      <c r="BAJ36" s="44"/>
      <c r="BAK36" s="44"/>
      <c r="BAL36" s="44"/>
      <c r="BAM36" s="44"/>
      <c r="BAN36" s="44"/>
      <c r="BAO36" s="44"/>
      <c r="BAP36" s="44"/>
      <c r="BAQ36" s="44"/>
      <c r="BAR36" s="44"/>
      <c r="BAS36" s="44"/>
      <c r="BAT36" s="44"/>
      <c r="BAU36" s="44"/>
      <c r="BAV36" s="44"/>
      <c r="BAW36" s="44"/>
      <c r="BAX36" s="44"/>
      <c r="BAY36" s="44"/>
      <c r="BAZ36" s="44"/>
      <c r="BBA36" s="44"/>
      <c r="BBB36" s="44"/>
      <c r="BBC36" s="44"/>
      <c r="BBD36" s="44"/>
      <c r="BBE36" s="44"/>
      <c r="BBF36" s="44"/>
      <c r="BBG36" s="44"/>
      <c r="BBH36" s="44"/>
      <c r="BBI36" s="44"/>
      <c r="BBJ36" s="44"/>
      <c r="BBK36" s="44"/>
      <c r="BBL36" s="44"/>
      <c r="BBM36" s="44"/>
      <c r="BBN36" s="44"/>
      <c r="BBO36" s="44"/>
      <c r="BBP36" s="44"/>
      <c r="BBQ36" s="44"/>
      <c r="BBR36" s="44"/>
      <c r="BBS36" s="44"/>
      <c r="BBT36" s="44"/>
      <c r="BBU36" s="44"/>
      <c r="BBV36" s="44"/>
      <c r="BBW36" s="44"/>
      <c r="BBX36" s="44"/>
      <c r="BBY36" s="44"/>
      <c r="BBZ36" s="44"/>
      <c r="BCA36" s="44"/>
      <c r="BCB36" s="44"/>
      <c r="BCC36" s="44"/>
      <c r="BCD36" s="44"/>
      <c r="BCE36" s="44"/>
      <c r="BCF36" s="44"/>
      <c r="BCG36" s="44"/>
      <c r="BCH36" s="44"/>
      <c r="BCI36" s="44"/>
      <c r="BCJ36" s="44"/>
      <c r="BCK36" s="44"/>
      <c r="BCL36" s="44"/>
      <c r="BCM36" s="44"/>
      <c r="BCN36" s="44"/>
      <c r="BCO36" s="44"/>
      <c r="BCP36" s="44"/>
      <c r="BCQ36" s="44"/>
      <c r="BCR36" s="44"/>
      <c r="BCS36" s="44"/>
      <c r="BCT36" s="44"/>
      <c r="BCU36" s="44"/>
      <c r="BCV36" s="44"/>
      <c r="BCW36" s="44"/>
      <c r="BCX36" s="44"/>
      <c r="BCY36" s="44"/>
      <c r="BCZ36" s="44"/>
      <c r="BDA36" s="44"/>
      <c r="BDB36" s="44"/>
      <c r="BDC36" s="44"/>
      <c r="BDD36" s="44"/>
      <c r="BDE36" s="44"/>
      <c r="BDF36" s="44"/>
      <c r="BDG36" s="44"/>
      <c r="BDH36" s="44"/>
      <c r="BDI36" s="44"/>
      <c r="BDJ36" s="44"/>
      <c r="BDK36" s="44"/>
      <c r="BDL36" s="44"/>
      <c r="BDM36" s="44"/>
      <c r="BDN36" s="44"/>
      <c r="BDO36" s="44"/>
      <c r="BDP36" s="44"/>
      <c r="BDQ36" s="44"/>
      <c r="BDR36" s="44"/>
      <c r="BDS36" s="44"/>
      <c r="BDT36" s="44"/>
      <c r="BDU36" s="44"/>
      <c r="BDV36" s="44"/>
      <c r="BDW36" s="44"/>
      <c r="BDX36" s="44"/>
      <c r="BDY36" s="44"/>
      <c r="BDZ36" s="44"/>
      <c r="BEA36" s="44"/>
      <c r="BEB36" s="44"/>
      <c r="BEC36" s="44"/>
      <c r="BED36" s="44"/>
      <c r="BEE36" s="44"/>
      <c r="BEF36" s="44"/>
      <c r="BEG36" s="44"/>
      <c r="BEH36" s="44"/>
      <c r="BEI36" s="44"/>
      <c r="BEJ36" s="44"/>
      <c r="BEK36" s="44"/>
      <c r="BEL36" s="44"/>
      <c r="BEM36" s="44"/>
      <c r="BEN36" s="44"/>
      <c r="BEO36" s="44"/>
      <c r="BEP36" s="44"/>
      <c r="BEQ36" s="44"/>
      <c r="BER36" s="44"/>
      <c r="BES36" s="44"/>
      <c r="BET36" s="44"/>
      <c r="BEU36" s="44"/>
      <c r="BEV36" s="44"/>
      <c r="BEW36" s="44"/>
      <c r="BEX36" s="44"/>
      <c r="BEY36" s="44"/>
      <c r="BEZ36" s="44"/>
      <c r="BFA36" s="44"/>
      <c r="BFB36" s="44"/>
      <c r="BFC36" s="44"/>
      <c r="BFD36" s="44"/>
      <c r="BFE36" s="44"/>
      <c r="BFF36" s="44"/>
      <c r="BFG36" s="44"/>
      <c r="BFH36" s="44"/>
      <c r="BFI36" s="44"/>
      <c r="BFJ36" s="44"/>
      <c r="BFK36" s="44"/>
      <c r="BFL36" s="44"/>
      <c r="BFM36" s="44"/>
      <c r="BFN36" s="44"/>
      <c r="BFO36" s="44"/>
      <c r="BFP36" s="44"/>
      <c r="BFQ36" s="44"/>
      <c r="BFR36" s="44"/>
      <c r="BFS36" s="44"/>
      <c r="BFT36" s="44"/>
      <c r="BFU36" s="44"/>
      <c r="BFV36" s="44"/>
      <c r="BFW36" s="44"/>
      <c r="BFX36" s="44"/>
      <c r="BFY36" s="44"/>
      <c r="BFZ36" s="44"/>
      <c r="BGA36" s="44"/>
      <c r="BGB36" s="44"/>
      <c r="BGC36" s="44"/>
      <c r="BGD36" s="44"/>
      <c r="BGE36" s="44"/>
      <c r="BGF36" s="44"/>
      <c r="BGG36" s="44"/>
      <c r="BGH36" s="44"/>
      <c r="BGI36" s="44"/>
      <c r="BGJ36" s="44"/>
      <c r="BGK36" s="44"/>
      <c r="BGL36" s="44"/>
      <c r="BGM36" s="44"/>
      <c r="BGN36" s="44"/>
      <c r="BGO36" s="44"/>
      <c r="BGP36" s="44"/>
      <c r="BGQ36" s="44"/>
      <c r="BGR36" s="44"/>
      <c r="BGS36" s="44"/>
      <c r="BGT36" s="44"/>
      <c r="BGU36" s="44"/>
      <c r="BGV36" s="44"/>
      <c r="BGW36" s="44"/>
      <c r="BGX36" s="44"/>
      <c r="BGY36" s="44"/>
      <c r="BGZ36" s="44"/>
      <c r="BHA36" s="44"/>
      <c r="BHB36" s="44"/>
      <c r="BHC36" s="44"/>
      <c r="BHD36" s="44"/>
      <c r="BHE36" s="44"/>
      <c r="BHF36" s="44"/>
      <c r="BHG36" s="44"/>
      <c r="BHH36" s="44"/>
      <c r="BHI36" s="44"/>
      <c r="BHJ36" s="44"/>
      <c r="BHK36" s="44"/>
      <c r="BHL36" s="44"/>
      <c r="BHM36" s="44"/>
      <c r="BHN36" s="44"/>
      <c r="BHO36" s="44"/>
      <c r="BHP36" s="44"/>
      <c r="BHQ36" s="44"/>
      <c r="BHR36" s="44"/>
      <c r="BHS36" s="44"/>
      <c r="BHT36" s="44"/>
      <c r="BHU36" s="44"/>
      <c r="BHV36" s="44"/>
      <c r="BHW36" s="44"/>
      <c r="BHX36" s="44"/>
      <c r="BHY36" s="44"/>
      <c r="BHZ36" s="44"/>
      <c r="BIA36" s="44"/>
      <c r="BIB36" s="44"/>
      <c r="BIC36" s="44"/>
      <c r="BID36" s="44"/>
      <c r="BIE36" s="44"/>
      <c r="BIF36" s="44"/>
      <c r="BIG36" s="44"/>
      <c r="BIH36" s="44"/>
      <c r="BII36" s="44"/>
      <c r="BIJ36" s="44"/>
      <c r="BIK36" s="44"/>
      <c r="BIL36" s="44"/>
      <c r="BIM36" s="44"/>
      <c r="BIN36" s="44"/>
      <c r="BIO36" s="44"/>
      <c r="BIP36" s="44"/>
      <c r="BIQ36" s="44"/>
      <c r="BIR36" s="44"/>
      <c r="BIS36" s="44"/>
      <c r="BIT36" s="44"/>
      <c r="BIU36" s="44"/>
      <c r="BIV36" s="44"/>
      <c r="BIW36" s="44"/>
      <c r="BIX36" s="44"/>
      <c r="BIY36" s="44"/>
      <c r="BIZ36" s="44"/>
      <c r="BJA36" s="44"/>
      <c r="BJB36" s="44"/>
      <c r="BJC36" s="44"/>
      <c r="BJD36" s="44"/>
      <c r="BJE36" s="44"/>
      <c r="BJF36" s="44"/>
      <c r="BJG36" s="44"/>
      <c r="BJH36" s="44"/>
      <c r="BJI36" s="44"/>
      <c r="BJJ36" s="44"/>
      <c r="BJK36" s="44"/>
      <c r="BJL36" s="44"/>
      <c r="BJM36" s="44"/>
      <c r="BJN36" s="44"/>
      <c r="BJO36" s="44"/>
      <c r="BJP36" s="44"/>
      <c r="BJQ36" s="44"/>
      <c r="BJR36" s="44"/>
      <c r="BJS36" s="44"/>
      <c r="BJT36" s="44"/>
      <c r="BJU36" s="44"/>
      <c r="BJV36" s="44"/>
      <c r="BJW36" s="44"/>
      <c r="BJX36" s="44"/>
      <c r="BJY36" s="44"/>
      <c r="BJZ36" s="44"/>
      <c r="BKA36" s="44"/>
      <c r="BKB36" s="44"/>
      <c r="BKC36" s="44"/>
      <c r="BKD36" s="44"/>
      <c r="BKE36" s="44"/>
      <c r="BKF36" s="44"/>
      <c r="BKG36" s="44"/>
      <c r="BKH36" s="44"/>
      <c r="BKI36" s="44"/>
      <c r="BKJ36" s="44"/>
      <c r="BKK36" s="44"/>
      <c r="BKL36" s="44"/>
      <c r="BKM36" s="44"/>
      <c r="BKN36" s="44"/>
      <c r="BKO36" s="44"/>
      <c r="BKP36" s="44"/>
      <c r="BKQ36" s="44"/>
      <c r="BKR36" s="44"/>
      <c r="BKS36" s="44"/>
      <c r="BKT36" s="44"/>
      <c r="BKU36" s="44"/>
      <c r="BKV36" s="44"/>
      <c r="BKW36" s="44"/>
      <c r="BKX36" s="44"/>
      <c r="BKY36" s="44"/>
      <c r="BKZ36" s="44"/>
      <c r="BLA36" s="44"/>
      <c r="BLB36" s="44"/>
      <c r="BLC36" s="44"/>
      <c r="BLD36" s="44"/>
      <c r="BLE36" s="44"/>
      <c r="BLF36" s="44"/>
      <c r="BLG36" s="44"/>
      <c r="BLH36" s="44"/>
      <c r="BLI36" s="44"/>
      <c r="BLJ36" s="44"/>
      <c r="BLK36" s="44"/>
      <c r="BLL36" s="44"/>
      <c r="BLM36" s="44"/>
      <c r="BLN36" s="44"/>
      <c r="BLO36" s="44"/>
      <c r="BLP36" s="44"/>
      <c r="BLQ36" s="44"/>
      <c r="BLR36" s="44"/>
      <c r="BLS36" s="44"/>
      <c r="BLT36" s="44"/>
      <c r="BLU36" s="44"/>
      <c r="BLV36" s="44"/>
      <c r="BLW36" s="44"/>
      <c r="BLX36" s="44"/>
      <c r="BLY36" s="44"/>
      <c r="BLZ36" s="44"/>
      <c r="BMA36" s="44"/>
      <c r="BMB36" s="44"/>
      <c r="BMC36" s="44"/>
      <c r="BMD36" s="44"/>
      <c r="BME36" s="44"/>
      <c r="BMF36" s="44"/>
      <c r="BMG36" s="44"/>
      <c r="BMH36" s="44"/>
      <c r="BMI36" s="44"/>
      <c r="BMJ36" s="44"/>
      <c r="BMK36" s="44"/>
      <c r="BML36" s="44"/>
      <c r="BMM36" s="44"/>
      <c r="BMN36" s="44"/>
      <c r="BMO36" s="44"/>
      <c r="BMP36" s="44"/>
      <c r="BMQ36" s="44"/>
      <c r="BMR36" s="44"/>
      <c r="BMS36" s="44"/>
      <c r="BMT36" s="44"/>
      <c r="BMU36" s="44"/>
      <c r="BMV36" s="44"/>
      <c r="BMW36" s="44"/>
      <c r="BMX36" s="44"/>
      <c r="BMY36" s="44"/>
      <c r="BMZ36" s="44"/>
      <c r="BNA36" s="44"/>
      <c r="BNB36" s="44"/>
      <c r="BNC36" s="44"/>
      <c r="BND36" s="44"/>
      <c r="BNE36" s="44"/>
      <c r="BNF36" s="44"/>
      <c r="BNG36" s="44"/>
      <c r="BNH36" s="44"/>
      <c r="BNI36" s="44"/>
      <c r="BNJ36" s="44"/>
      <c r="BNK36" s="44"/>
      <c r="BNL36" s="44"/>
      <c r="BNM36" s="44"/>
      <c r="BNN36" s="44"/>
      <c r="BNO36" s="44"/>
      <c r="BNP36" s="44"/>
      <c r="BNQ36" s="44"/>
      <c r="BNR36" s="44"/>
      <c r="BNS36" s="44"/>
      <c r="BNT36" s="44"/>
      <c r="BNU36" s="44"/>
      <c r="BNV36" s="44"/>
      <c r="BNW36" s="44"/>
      <c r="BNX36" s="44"/>
      <c r="BNY36" s="44"/>
      <c r="BNZ36" s="44"/>
      <c r="BOA36" s="44"/>
      <c r="BOB36" s="44"/>
      <c r="BOC36" s="44"/>
      <c r="BOD36" s="44"/>
      <c r="BOE36" s="44"/>
      <c r="BOF36" s="44"/>
      <c r="BOG36" s="44"/>
      <c r="BOH36" s="44"/>
      <c r="BOI36" s="44"/>
      <c r="BOJ36" s="44"/>
      <c r="BOK36" s="44"/>
      <c r="BOL36" s="44"/>
      <c r="BOM36" s="44"/>
      <c r="BON36" s="44"/>
      <c r="BOO36" s="44"/>
      <c r="BOP36" s="44"/>
      <c r="BOQ36" s="44"/>
      <c r="BOR36" s="44"/>
      <c r="BOS36" s="44"/>
      <c r="BOT36" s="44"/>
      <c r="BOU36" s="44"/>
      <c r="BOV36" s="44"/>
      <c r="BOW36" s="44"/>
      <c r="BOX36" s="44"/>
      <c r="BOY36" s="44"/>
      <c r="BOZ36" s="44"/>
      <c r="BPA36" s="44"/>
      <c r="BPB36" s="44"/>
      <c r="BPC36" s="44"/>
      <c r="BPD36" s="44"/>
      <c r="BPE36" s="44"/>
      <c r="BPF36" s="44"/>
      <c r="BPG36" s="44"/>
      <c r="BPH36" s="44"/>
      <c r="BPI36" s="44"/>
      <c r="BPJ36" s="44"/>
      <c r="BPK36" s="44"/>
      <c r="BPL36" s="44"/>
      <c r="BPM36" s="44"/>
      <c r="BPN36" s="44"/>
      <c r="BPO36" s="44"/>
      <c r="BPP36" s="44"/>
      <c r="BPQ36" s="44"/>
      <c r="BPR36" s="44"/>
      <c r="BPS36" s="44"/>
      <c r="BPT36" s="44"/>
      <c r="BPU36" s="44"/>
      <c r="BPV36" s="44"/>
      <c r="BPW36" s="44"/>
      <c r="BPX36" s="44"/>
      <c r="BPY36" s="44"/>
      <c r="BPZ36" s="44"/>
      <c r="BQA36" s="44"/>
      <c r="BQB36" s="44"/>
      <c r="BQC36" s="44"/>
      <c r="BQD36" s="44"/>
      <c r="BQE36" s="44"/>
      <c r="BQF36" s="44"/>
      <c r="BQG36" s="44"/>
      <c r="BQH36" s="44"/>
      <c r="BQI36" s="44"/>
      <c r="BQJ36" s="44"/>
      <c r="BQK36" s="44"/>
      <c r="BQL36" s="44"/>
      <c r="BQM36" s="44"/>
      <c r="BQN36" s="44"/>
      <c r="BQO36" s="44"/>
      <c r="BQP36" s="44"/>
      <c r="BQQ36" s="44"/>
      <c r="BQR36" s="44"/>
      <c r="BQS36" s="44"/>
      <c r="BQT36" s="44"/>
      <c r="BQU36" s="44"/>
      <c r="BQV36" s="44"/>
      <c r="BQW36" s="44"/>
      <c r="BQX36" s="44"/>
      <c r="BQY36" s="44"/>
      <c r="BQZ36" s="44"/>
      <c r="BRA36" s="44"/>
      <c r="BRB36" s="44"/>
      <c r="BRC36" s="44"/>
      <c r="BRD36" s="44"/>
      <c r="BRE36" s="44"/>
      <c r="BRF36" s="44"/>
      <c r="BRG36" s="44"/>
      <c r="BRH36" s="44"/>
      <c r="BRI36" s="44"/>
      <c r="BRJ36" s="44"/>
      <c r="BRK36" s="44"/>
      <c r="BRL36" s="44"/>
      <c r="BRM36" s="44"/>
      <c r="BRN36" s="44"/>
      <c r="BRO36" s="44"/>
      <c r="BRP36" s="44"/>
      <c r="BRQ36" s="44"/>
      <c r="BRR36" s="44"/>
      <c r="BRS36" s="44"/>
      <c r="BRT36" s="44"/>
      <c r="BRU36" s="44"/>
      <c r="BRV36" s="44"/>
      <c r="BRW36" s="44"/>
      <c r="BRX36" s="44"/>
      <c r="BRY36" s="44"/>
      <c r="BRZ36" s="44"/>
      <c r="BSA36" s="44"/>
      <c r="BSB36" s="44"/>
      <c r="BSC36" s="44"/>
      <c r="BSD36" s="44"/>
      <c r="BSE36" s="44"/>
      <c r="BSF36" s="44"/>
      <c r="BSG36" s="44"/>
      <c r="BSH36" s="44"/>
      <c r="BSI36" s="44"/>
      <c r="BSJ36" s="44"/>
      <c r="BSK36" s="44"/>
      <c r="BSL36" s="44"/>
      <c r="BSM36" s="44"/>
      <c r="BSN36" s="44"/>
      <c r="BSO36" s="44"/>
      <c r="BSP36" s="44"/>
      <c r="BSQ36" s="44"/>
      <c r="BSR36" s="44"/>
      <c r="BSS36" s="44"/>
      <c r="BST36" s="44"/>
      <c r="BSU36" s="44"/>
      <c r="BSV36" s="44"/>
      <c r="BSW36" s="44"/>
      <c r="BSX36" s="44"/>
      <c r="BSY36" s="44"/>
      <c r="BSZ36" s="44"/>
      <c r="BTA36" s="44"/>
      <c r="BTB36" s="44"/>
      <c r="BTC36" s="44"/>
      <c r="BTD36" s="44"/>
      <c r="BTE36" s="44"/>
      <c r="BTF36" s="44"/>
      <c r="BTG36" s="44"/>
      <c r="BTH36" s="44"/>
      <c r="BTI36" s="44"/>
      <c r="BTJ36" s="44"/>
      <c r="BTK36" s="44"/>
      <c r="BTL36" s="44"/>
      <c r="BTM36" s="44"/>
      <c r="BTN36" s="44"/>
      <c r="BTO36" s="44"/>
      <c r="BTP36" s="44"/>
      <c r="BTQ36" s="44"/>
      <c r="BTR36" s="44"/>
      <c r="BTS36" s="44"/>
      <c r="BTT36" s="44"/>
      <c r="BTU36" s="44"/>
      <c r="BTV36" s="44"/>
      <c r="BTW36" s="44"/>
      <c r="BTX36" s="44"/>
      <c r="BTY36" s="44"/>
      <c r="BTZ36" s="44"/>
      <c r="BUA36" s="44"/>
      <c r="BUB36" s="44"/>
      <c r="BUC36" s="44"/>
      <c r="BUD36" s="44"/>
      <c r="BUE36" s="44"/>
      <c r="BUF36" s="44"/>
      <c r="BUG36" s="44"/>
      <c r="BUH36" s="44"/>
      <c r="BUI36" s="44"/>
      <c r="BUJ36" s="44"/>
      <c r="BUK36" s="44"/>
      <c r="BUL36" s="44"/>
      <c r="BUM36" s="44"/>
      <c r="BUN36" s="44"/>
      <c r="BUO36" s="44"/>
      <c r="BUP36" s="44"/>
      <c r="BUQ36" s="44"/>
      <c r="BUR36" s="44"/>
      <c r="BUS36" s="44"/>
      <c r="BUT36" s="44"/>
      <c r="BUU36" s="44"/>
      <c r="BUV36" s="44"/>
      <c r="BUW36" s="44"/>
      <c r="BUX36" s="44"/>
      <c r="BUY36" s="44"/>
      <c r="BUZ36" s="44"/>
      <c r="BVA36" s="44"/>
      <c r="BVB36" s="44"/>
      <c r="BVC36" s="44"/>
      <c r="BVD36" s="44"/>
      <c r="BVE36" s="44"/>
      <c r="BVF36" s="44"/>
      <c r="BVG36" s="44"/>
      <c r="BVH36" s="44"/>
      <c r="BVI36" s="44"/>
      <c r="BVJ36" s="44"/>
      <c r="BVK36" s="44"/>
      <c r="BVL36" s="44"/>
      <c r="BVM36" s="44"/>
      <c r="BVN36" s="44"/>
      <c r="BVO36" s="44"/>
      <c r="BVP36" s="44"/>
      <c r="BVQ36" s="44"/>
      <c r="BVR36" s="44"/>
      <c r="BVS36" s="44"/>
      <c r="BVT36" s="44"/>
      <c r="BVU36" s="44"/>
      <c r="BVV36" s="44"/>
      <c r="BVW36" s="44"/>
      <c r="BVX36" s="44"/>
      <c r="BVY36" s="44"/>
      <c r="BVZ36" s="44"/>
      <c r="BWA36" s="44"/>
      <c r="BWB36" s="44"/>
      <c r="BWC36" s="44"/>
      <c r="BWD36" s="44"/>
      <c r="BWE36" s="44"/>
      <c r="BWF36" s="44"/>
      <c r="BWG36" s="44"/>
      <c r="BWH36" s="44"/>
      <c r="BWI36" s="44"/>
      <c r="BWJ36" s="44"/>
      <c r="BWK36" s="44"/>
      <c r="BWL36" s="44"/>
      <c r="BWM36" s="44"/>
      <c r="BWN36" s="44"/>
      <c r="BWO36" s="44"/>
      <c r="BWP36" s="44"/>
      <c r="BWQ36" s="44"/>
      <c r="BWR36" s="44"/>
      <c r="BWS36" s="44"/>
      <c r="BWT36" s="44"/>
      <c r="BWU36" s="44"/>
      <c r="BWV36" s="44"/>
      <c r="BWW36" s="44"/>
      <c r="BWX36" s="44"/>
      <c r="BWY36" s="44"/>
      <c r="BWZ36" s="44"/>
      <c r="BXA36" s="44"/>
      <c r="BXB36" s="44"/>
      <c r="BXC36" s="44"/>
      <c r="BXD36" s="44"/>
      <c r="BXE36" s="44"/>
      <c r="BXF36" s="44"/>
      <c r="BXG36" s="44"/>
      <c r="BXH36" s="44"/>
      <c r="BXI36" s="44"/>
      <c r="BXJ36" s="44"/>
      <c r="BXK36" s="44"/>
      <c r="BXL36" s="44"/>
      <c r="BXM36" s="44"/>
      <c r="BXN36" s="44"/>
      <c r="BXO36" s="44"/>
      <c r="BXP36" s="44"/>
      <c r="BXQ36" s="44"/>
      <c r="BXR36" s="44"/>
      <c r="BXS36" s="44"/>
      <c r="BXT36" s="44"/>
      <c r="BXU36" s="44"/>
      <c r="BXV36" s="44"/>
      <c r="BXW36" s="44"/>
      <c r="BXX36" s="44"/>
      <c r="BXY36" s="44"/>
      <c r="BXZ36" s="44"/>
      <c r="BYA36" s="44"/>
      <c r="BYB36" s="44"/>
      <c r="BYC36" s="44"/>
      <c r="BYD36" s="44"/>
      <c r="BYE36" s="44"/>
      <c r="BYF36" s="44"/>
      <c r="BYG36" s="44"/>
      <c r="BYH36" s="44"/>
      <c r="BYI36" s="44"/>
      <c r="BYJ36" s="44"/>
      <c r="BYK36" s="44"/>
      <c r="BYL36" s="44"/>
      <c r="BYM36" s="44"/>
      <c r="BYN36" s="44"/>
      <c r="BYO36" s="44"/>
      <c r="BYP36" s="44"/>
      <c r="BYQ36" s="44"/>
      <c r="BYR36" s="44"/>
      <c r="BYS36" s="44"/>
      <c r="BYT36" s="44"/>
      <c r="BYU36" s="44"/>
      <c r="BYV36" s="44"/>
      <c r="BYW36" s="44"/>
      <c r="BYX36" s="44"/>
      <c r="BYY36" s="44"/>
      <c r="BYZ36" s="44"/>
      <c r="BZA36" s="44"/>
      <c r="BZB36" s="44"/>
      <c r="BZC36" s="44"/>
      <c r="BZD36" s="44"/>
      <c r="BZE36" s="44"/>
      <c r="BZF36" s="44"/>
      <c r="BZG36" s="44"/>
      <c r="BZH36" s="44"/>
      <c r="BZI36" s="44"/>
      <c r="BZJ36" s="44"/>
      <c r="BZK36" s="44"/>
      <c r="BZL36" s="44"/>
      <c r="BZM36" s="44"/>
      <c r="BZN36" s="44"/>
      <c r="BZO36" s="44"/>
      <c r="BZP36" s="44"/>
      <c r="BZQ36" s="44"/>
      <c r="BZR36" s="44"/>
      <c r="BZS36" s="44"/>
      <c r="BZT36" s="44"/>
      <c r="BZU36" s="44"/>
      <c r="BZV36" s="44"/>
      <c r="BZW36" s="44"/>
      <c r="BZX36" s="44"/>
      <c r="BZY36" s="44"/>
      <c r="BZZ36" s="44"/>
      <c r="CAA36" s="44"/>
      <c r="CAB36" s="44"/>
      <c r="CAC36" s="44"/>
      <c r="CAD36" s="44"/>
      <c r="CAE36" s="44"/>
      <c r="CAF36" s="44"/>
      <c r="CAG36" s="44"/>
      <c r="CAH36" s="44"/>
      <c r="CAI36" s="44"/>
      <c r="CAJ36" s="44"/>
      <c r="CAK36" s="44"/>
      <c r="CAL36" s="44"/>
      <c r="CAM36" s="44"/>
      <c r="CAN36" s="44"/>
      <c r="CAO36" s="44"/>
      <c r="CAP36" s="44"/>
      <c r="CAQ36" s="44"/>
      <c r="CAR36" s="44"/>
      <c r="CAS36" s="44"/>
      <c r="CAT36" s="44"/>
      <c r="CAU36" s="44"/>
      <c r="CAV36" s="44"/>
      <c r="CAW36" s="44"/>
      <c r="CAX36" s="44"/>
      <c r="CAY36" s="44"/>
      <c r="CAZ36" s="44"/>
      <c r="CBA36" s="44"/>
      <c r="CBB36" s="44"/>
      <c r="CBC36" s="44"/>
      <c r="CBD36" s="44"/>
      <c r="CBE36" s="44"/>
      <c r="CBF36" s="44"/>
      <c r="CBG36" s="44"/>
      <c r="CBH36" s="44"/>
      <c r="CBI36" s="44"/>
      <c r="CBJ36" s="44"/>
      <c r="CBK36" s="44"/>
      <c r="CBL36" s="44"/>
      <c r="CBM36" s="44"/>
      <c r="CBN36" s="44"/>
      <c r="CBO36" s="44"/>
      <c r="CBP36" s="44"/>
      <c r="CBQ36" s="44"/>
      <c r="CBR36" s="44"/>
      <c r="CBS36" s="44"/>
      <c r="CBT36" s="44"/>
      <c r="CBU36" s="44"/>
      <c r="CBV36" s="44"/>
      <c r="CBW36" s="44"/>
      <c r="CBX36" s="44"/>
      <c r="CBY36" s="44"/>
      <c r="CBZ36" s="44"/>
      <c r="CCA36" s="44"/>
      <c r="CCB36" s="44"/>
      <c r="CCC36" s="44"/>
      <c r="CCD36" s="44"/>
      <c r="CCE36" s="44"/>
      <c r="CCF36" s="44"/>
      <c r="CCG36" s="44"/>
      <c r="CCH36" s="44"/>
      <c r="CCI36" s="44"/>
      <c r="CCJ36" s="44"/>
      <c r="CCK36" s="44"/>
      <c r="CCL36" s="44"/>
      <c r="CCM36" s="44"/>
      <c r="CCN36" s="44"/>
      <c r="CCO36" s="44"/>
      <c r="CCP36" s="44"/>
      <c r="CCQ36" s="44"/>
      <c r="CCR36" s="44"/>
      <c r="CCS36" s="44"/>
      <c r="CCT36" s="44"/>
      <c r="CCU36" s="44"/>
      <c r="CCV36" s="44"/>
      <c r="CCW36" s="44"/>
      <c r="CCX36" s="44"/>
      <c r="CCY36" s="44"/>
      <c r="CCZ36" s="44"/>
      <c r="CDA36" s="44"/>
      <c r="CDB36" s="44"/>
      <c r="CDC36" s="44"/>
      <c r="CDD36" s="44"/>
      <c r="CDE36" s="44"/>
      <c r="CDF36" s="44"/>
      <c r="CDG36" s="44"/>
      <c r="CDH36" s="44"/>
      <c r="CDI36" s="44"/>
      <c r="CDJ36" s="44"/>
      <c r="CDK36" s="44"/>
      <c r="CDL36" s="44"/>
      <c r="CDM36" s="44"/>
      <c r="CDN36" s="44"/>
      <c r="CDO36" s="44"/>
      <c r="CDP36" s="44"/>
      <c r="CDQ36" s="44"/>
      <c r="CDR36" s="44"/>
      <c r="CDS36" s="44"/>
      <c r="CDT36" s="44"/>
      <c r="CDU36" s="44"/>
      <c r="CDV36" s="44"/>
      <c r="CDW36" s="44"/>
      <c r="CDX36" s="44"/>
      <c r="CDY36" s="44"/>
      <c r="CDZ36" s="44"/>
      <c r="CEA36" s="44"/>
      <c r="CEB36" s="44"/>
      <c r="CEC36" s="44"/>
      <c r="CED36" s="44"/>
      <c r="CEE36" s="44"/>
      <c r="CEF36" s="44"/>
      <c r="CEG36" s="44"/>
      <c r="CEH36" s="44"/>
      <c r="CEI36" s="44"/>
      <c r="CEJ36" s="44"/>
      <c r="CEK36" s="44"/>
      <c r="CEL36" s="44"/>
      <c r="CEM36" s="44"/>
      <c r="CEN36" s="44"/>
      <c r="CEO36" s="44"/>
      <c r="CEP36" s="44"/>
      <c r="CEQ36" s="44"/>
      <c r="CER36" s="44"/>
      <c r="CES36" s="44"/>
      <c r="CET36" s="44"/>
      <c r="CEU36" s="44"/>
      <c r="CEV36" s="44"/>
      <c r="CEW36" s="44"/>
      <c r="CEX36" s="44"/>
      <c r="CEY36" s="44"/>
      <c r="CEZ36" s="44"/>
      <c r="CFA36" s="44"/>
      <c r="CFB36" s="44"/>
      <c r="CFC36" s="44"/>
      <c r="CFD36" s="44"/>
      <c r="CFE36" s="44"/>
      <c r="CFF36" s="44"/>
      <c r="CFG36" s="44"/>
      <c r="CFH36" s="44"/>
      <c r="CFI36" s="44"/>
      <c r="CFJ36" s="44"/>
      <c r="CFK36" s="44"/>
      <c r="CFL36" s="44"/>
      <c r="CFM36" s="44"/>
      <c r="CFN36" s="44"/>
      <c r="CFO36" s="44"/>
      <c r="CFP36" s="44"/>
      <c r="CFQ36" s="44"/>
      <c r="CFR36" s="44"/>
      <c r="CFS36" s="44"/>
      <c r="CFT36" s="44"/>
      <c r="CFU36" s="44"/>
      <c r="CFV36" s="44"/>
      <c r="CFW36" s="44"/>
      <c r="CFX36" s="44"/>
      <c r="CFY36" s="44"/>
      <c r="CFZ36" s="44"/>
      <c r="CGA36" s="44"/>
      <c r="CGB36" s="44"/>
      <c r="CGC36" s="44"/>
      <c r="CGD36" s="44"/>
      <c r="CGE36" s="44"/>
      <c r="CGF36" s="44"/>
      <c r="CGG36" s="44"/>
      <c r="CGH36" s="44"/>
      <c r="CGI36" s="44"/>
      <c r="CGJ36" s="44"/>
      <c r="CGK36" s="44"/>
      <c r="CGL36" s="44"/>
      <c r="CGM36" s="44"/>
      <c r="CGN36" s="44"/>
      <c r="CGO36" s="44"/>
      <c r="CGP36" s="44"/>
      <c r="CGQ36" s="44"/>
      <c r="CGR36" s="44"/>
      <c r="CGS36" s="44"/>
      <c r="CGT36" s="44"/>
      <c r="CGU36" s="44"/>
      <c r="CGV36" s="44"/>
      <c r="CGW36" s="44"/>
      <c r="CGX36" s="44"/>
      <c r="CGY36" s="44"/>
      <c r="CGZ36" s="44"/>
      <c r="CHA36" s="44"/>
      <c r="CHB36" s="44"/>
      <c r="CHC36" s="44"/>
      <c r="CHD36" s="44"/>
      <c r="CHE36" s="44"/>
      <c r="CHF36" s="44"/>
      <c r="CHG36" s="44"/>
      <c r="CHH36" s="44"/>
      <c r="CHI36" s="44"/>
      <c r="CHJ36" s="44"/>
      <c r="CHK36" s="44"/>
      <c r="CHL36" s="44"/>
      <c r="CHM36" s="44"/>
      <c r="CHN36" s="44"/>
      <c r="CHO36" s="44"/>
      <c r="CHP36" s="44"/>
      <c r="CHQ36" s="44"/>
      <c r="CHR36" s="44"/>
      <c r="CHS36" s="44"/>
      <c r="CHT36" s="44"/>
      <c r="CHU36" s="44"/>
      <c r="CHV36" s="44"/>
      <c r="CHW36" s="44"/>
      <c r="CHX36" s="44"/>
      <c r="CHY36" s="44"/>
      <c r="CHZ36" s="44"/>
      <c r="CIA36" s="44"/>
      <c r="CIB36" s="44"/>
      <c r="CIC36" s="44"/>
      <c r="CID36" s="44"/>
      <c r="CIE36" s="44"/>
      <c r="CIF36" s="44"/>
      <c r="CIG36" s="44"/>
      <c r="CIH36" s="44"/>
      <c r="CII36" s="44"/>
      <c r="CIJ36" s="44"/>
      <c r="CIK36" s="44"/>
      <c r="CIL36" s="44"/>
      <c r="CIM36" s="44"/>
      <c r="CIN36" s="44"/>
      <c r="CIO36" s="44"/>
      <c r="CIP36" s="44"/>
      <c r="CIQ36" s="44"/>
      <c r="CIR36" s="44"/>
      <c r="CIS36" s="44"/>
      <c r="CIT36" s="44"/>
      <c r="CIU36" s="44"/>
      <c r="CIV36" s="44"/>
      <c r="CIW36" s="44"/>
      <c r="CIX36" s="44"/>
      <c r="CIY36" s="44"/>
      <c r="CIZ36" s="44"/>
      <c r="CJA36" s="44"/>
      <c r="CJB36" s="44"/>
      <c r="CJC36" s="44"/>
      <c r="CJD36" s="44"/>
      <c r="CJE36" s="44"/>
      <c r="CJF36" s="44"/>
      <c r="CJG36" s="44"/>
      <c r="CJH36" s="44"/>
      <c r="CJI36" s="44"/>
      <c r="CJJ36" s="44"/>
      <c r="CJK36" s="44"/>
      <c r="CJL36" s="44"/>
      <c r="CJM36" s="44"/>
      <c r="CJN36" s="44"/>
      <c r="CJO36" s="44"/>
      <c r="CJP36" s="44"/>
      <c r="CJQ36" s="44"/>
      <c r="CJR36" s="44"/>
      <c r="CJS36" s="44"/>
      <c r="CJT36" s="44"/>
      <c r="CJU36" s="44"/>
      <c r="CJV36" s="44"/>
      <c r="CJW36" s="44"/>
      <c r="CJX36" s="44"/>
      <c r="CJY36" s="44"/>
      <c r="CJZ36" s="44"/>
      <c r="CKA36" s="44"/>
      <c r="CKB36" s="44"/>
      <c r="CKC36" s="44"/>
      <c r="CKD36" s="44"/>
      <c r="CKE36" s="44"/>
      <c r="CKF36" s="44"/>
      <c r="CKG36" s="44"/>
    </row>
    <row r="37" s="2" customFormat="1" ht="31" customHeight="1" spans="1:1024 1025:2321">
      <c r="A37" s="45" t="s">
        <v>90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O37" s="28"/>
    </row>
    <row r="38" s="2" customFormat="1" ht="31" customHeight="1" spans="1:1024 1025:2321">
      <c r="A38" s="45" t="s">
        <v>91</v>
      </c>
      <c r="B38" s="45"/>
      <c r="C38" s="46"/>
      <c r="D38" s="46"/>
      <c r="E38" s="46"/>
      <c r="F38" s="45"/>
      <c r="G38" s="45"/>
      <c r="H38" s="47"/>
      <c r="I38" s="47"/>
      <c r="J38" s="47"/>
      <c r="K38" s="47"/>
      <c r="L38" s="45"/>
      <c r="M38" s="45"/>
      <c r="O38" s="28"/>
    </row>
    <row r="39" s="2" customFormat="1" ht="24.95" customHeight="1" spans="1:1024 1025:2321">
      <c r="A39" s="9" t="s">
        <v>92</v>
      </c>
      <c r="B39" s="9"/>
      <c r="C39" s="46"/>
      <c r="D39" s="46"/>
      <c r="E39" s="46"/>
      <c r="F39" s="9"/>
      <c r="G39" s="9"/>
      <c r="H39" s="48"/>
      <c r="I39" s="48"/>
      <c r="J39" s="48"/>
      <c r="K39" s="48"/>
      <c r="L39" s="9"/>
      <c r="M39" s="9"/>
    </row>
    <row r="40" s="2" customFormat="1" ht="24.95" customHeight="1" spans="1:1024 1025:2321">
      <c r="A40" s="9" t="s">
        <v>93</v>
      </c>
      <c r="B40" s="9"/>
      <c r="C40" s="46"/>
      <c r="D40" s="46"/>
      <c r="E40" s="46"/>
      <c r="F40" s="9"/>
      <c r="G40" s="9"/>
      <c r="H40" s="48"/>
      <c r="I40" s="48"/>
      <c r="J40" s="48"/>
      <c r="K40" s="48"/>
      <c r="L40" s="9"/>
      <c r="M40" s="9"/>
    </row>
    <row r="41" s="2" customFormat="1" ht="24.95" customHeight="1" spans="1:1024 1025:2321">
      <c r="A41" s="9" t="s">
        <v>94</v>
      </c>
      <c r="B41" s="9"/>
      <c r="C41" s="46"/>
      <c r="D41" s="46"/>
      <c r="E41" s="46"/>
      <c r="F41" s="9"/>
      <c r="G41" s="9"/>
      <c r="H41" s="48"/>
      <c r="I41" s="48"/>
      <c r="J41" s="48"/>
      <c r="K41" s="48"/>
      <c r="L41" s="9"/>
      <c r="M41" s="9"/>
      <c r="S41" s="2" t="s">
        <v>95</v>
      </c>
    </row>
    <row r="42" s="2" customFormat="1" ht="24.95" customHeight="1" spans="1:1024 1025:2321">
      <c r="A42" s="9" t="s">
        <v>96</v>
      </c>
      <c r="B42" s="9"/>
      <c r="C42" s="46"/>
      <c r="D42" s="46"/>
      <c r="E42" s="46"/>
      <c r="F42" s="9"/>
      <c r="G42" s="9"/>
      <c r="H42" s="48"/>
      <c r="I42" s="48"/>
      <c r="J42" s="48"/>
      <c r="K42" s="48"/>
      <c r="L42" s="9"/>
      <c r="M42" s="9"/>
    </row>
    <row r="43" s="2" customFormat="1" ht="24.95" customHeight="1" spans="1:1024 1025:2321">
      <c r="A43" s="9" t="s">
        <v>97</v>
      </c>
      <c r="B43" s="9"/>
      <c r="C43" s="46"/>
      <c r="D43" s="46"/>
      <c r="E43" s="46"/>
      <c r="F43" s="9"/>
      <c r="G43" s="9"/>
      <c r="H43" s="48"/>
      <c r="I43" s="48"/>
      <c r="J43" s="48"/>
      <c r="K43" s="48"/>
      <c r="L43" s="9"/>
      <c r="M43" s="9"/>
    </row>
    <row r="44" s="2" customFormat="1" ht="24.95" customHeight="1" spans="1:1024 1025:2321">
      <c r="A44" s="49" t="s">
        <v>98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</row>
    <row r="45" s="2" customFormat="1" ht="24.95" customHeight="1" spans="1:1024 1025:2321">
      <c r="A45" s="9" t="s">
        <v>99</v>
      </c>
      <c r="B45" s="9"/>
      <c r="C45" s="46"/>
      <c r="D45" s="46"/>
      <c r="E45" s="46"/>
      <c r="F45" s="9"/>
      <c r="G45" s="9"/>
      <c r="H45" s="48"/>
      <c r="I45" s="48"/>
      <c r="J45" s="48"/>
      <c r="K45" s="48"/>
      <c r="L45" s="9"/>
      <c r="M45" s="9"/>
    </row>
    <row r="46" s="2" customFormat="1" ht="24.95" customHeight="1" spans="1:1024 1025:2321">
      <c r="A46" s="9" t="s">
        <v>100</v>
      </c>
      <c r="B46" s="9"/>
      <c r="C46" s="46"/>
      <c r="D46" s="46"/>
      <c r="E46" s="46"/>
      <c r="F46" s="9"/>
      <c r="G46" s="9"/>
      <c r="H46" s="48"/>
      <c r="I46" s="48"/>
      <c r="J46" s="48"/>
      <c r="K46" s="48"/>
      <c r="L46" s="9"/>
      <c r="M46" s="9"/>
    </row>
    <row r="47" s="2" customFormat="1" ht="24.95" customHeight="1" spans="1:1024 1025:2321">
      <c r="A47" s="9" t="s">
        <v>101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="2" customFormat="1" ht="24.95" customHeight="1" spans="1:1024 1025:2321">
      <c r="A48" s="9" t="s">
        <v>102</v>
      </c>
      <c r="B48" s="9"/>
      <c r="C48" s="46"/>
      <c r="D48" s="46"/>
      <c r="E48" s="46"/>
      <c r="F48" s="9"/>
      <c r="G48" s="9"/>
      <c r="H48" s="48"/>
      <c r="I48" s="48"/>
      <c r="J48" s="48"/>
      <c r="K48" s="48"/>
      <c r="L48" s="9"/>
      <c r="M48" s="9"/>
    </row>
    <row r="49" s="2" customFormat="1" ht="24.95" customHeight="1" spans="1:13">
      <c r="A49" s="9" t="s">
        <v>103</v>
      </c>
      <c r="B49" s="9"/>
      <c r="C49" s="46"/>
      <c r="D49" s="46"/>
      <c r="E49" s="46"/>
      <c r="F49" s="9"/>
      <c r="G49" s="9"/>
      <c r="H49" s="48"/>
      <c r="I49" s="48"/>
      <c r="J49" s="48"/>
      <c r="K49" s="48"/>
      <c r="L49" s="9"/>
      <c r="M49" s="9"/>
    </row>
    <row r="50" ht="95" customHeight="1" spans="1:13">
      <c r="A50" s="50" t="s">
        <v>104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36:B36"/>
    <mergeCell ref="C36:M36"/>
    <mergeCell ref="A37:M37"/>
    <mergeCell ref="A38:M38"/>
    <mergeCell ref="A39:M39"/>
    <mergeCell ref="A40:M40"/>
    <mergeCell ref="A41:M41"/>
    <mergeCell ref="A42:M42"/>
    <mergeCell ref="A43:M43"/>
    <mergeCell ref="A44:M44"/>
    <mergeCell ref="A45:M45"/>
    <mergeCell ref="A46:M46"/>
    <mergeCell ref="A47:M47"/>
    <mergeCell ref="A48:M48"/>
    <mergeCell ref="A49:M49"/>
    <mergeCell ref="A50:L50"/>
  </mergeCells>
  <conditionalFormatting sqref="B6">
    <cfRule type="duplicateValues" dxfId="0" priority="2"/>
  </conditionalFormatting>
  <conditionalFormatting sqref="B13:B32">
    <cfRule type="duplicateValues" dxfId="0" priority="1"/>
  </conditionalFormatting>
  <conditionalFormatting sqref="B33:B34">
    <cfRule type="duplicateValues" dxfId="0" priority="3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2026-04-24T07:42:19Z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