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9" name="ID_E3BDD8417FFA48BC996325DE2C380E7F" descr="微信图片_20260508103336_10_3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979795" y="12144375"/>
          <a:ext cx="1303020" cy="742950"/>
        </a:xfrm>
        <a:prstGeom prst="rect">
          <a:avLst/>
        </a:prstGeom>
      </xdr:spPr>
    </xdr:pic>
  </etc:cellImage>
  <etc:cellImage>
    <xdr:pic>
      <xdr:nvPicPr>
        <xdr:cNvPr id="14" name="ID_BEB24A6930584B3F8A34CB484DD42AEC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176520" y="2824480"/>
          <a:ext cx="1022985" cy="9004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5" name="ID_93D741E5AC50472D9707F3BA4EE328B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5214620" y="3469640"/>
          <a:ext cx="991870" cy="8661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F48B97E5D4CF47EEAE87005A464736E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025390" y="6449060"/>
          <a:ext cx="977900" cy="61341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65301AA80BDC47A8B3389357B49E634C" descr="0906931126d277542ab4973f5ae78ac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200650" y="7355840"/>
          <a:ext cx="664210" cy="741680"/>
        </a:xfrm>
        <a:prstGeom prst="rect">
          <a:avLst/>
        </a:prstGeom>
      </xdr:spPr>
    </xdr:pic>
  </etc:cellImage>
  <etc:cellImage>
    <xdr:pic>
      <xdr:nvPicPr>
        <xdr:cNvPr id="5" name="ID_891F0C5EFE304BEEB07736AA4F7CBCA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017770" y="9241790"/>
          <a:ext cx="1022350" cy="5607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20691499702B4E1286E06D38EE9B5438" descr="418b24e5a59bbd3d6fe0cca8ff2dc28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rot="16200000">
          <a:off x="5306695" y="9692640"/>
          <a:ext cx="463550" cy="827405"/>
        </a:xfrm>
        <a:prstGeom prst="rect">
          <a:avLst/>
        </a:prstGeom>
      </xdr:spPr>
    </xdr:pic>
  </etc:cellImage>
  <etc:cellImage>
    <xdr:pic>
      <xdr:nvPicPr>
        <xdr:cNvPr id="8" name="ID_756EFE0DC7A44602A92E22B955AC3A70" descr="0906931126d277542ab4973f5ae78ac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154930" y="11503660"/>
          <a:ext cx="650240" cy="725805"/>
        </a:xfrm>
        <a:prstGeom prst="rect">
          <a:avLst/>
        </a:prstGeom>
      </xdr:spPr>
    </xdr:pic>
  </etc:cellImage>
  <etc:cellImage>
    <xdr:pic>
      <xdr:nvPicPr>
        <xdr:cNvPr id="9" name="ID_85DE9B3CEBCE46A4B4B2B035ACD3F615" descr="e95322543dada5f6604636d25858729b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rot="16200000">
          <a:off x="5128260" y="12738100"/>
          <a:ext cx="651510" cy="871220"/>
        </a:xfrm>
        <a:prstGeom prst="rect">
          <a:avLst/>
        </a:prstGeom>
      </xdr:spPr>
    </xdr:pic>
  </etc:cellImage>
  <etc:cellImage>
    <xdr:pic>
      <xdr:nvPicPr>
        <xdr:cNvPr id="10" name="ID_B2416A3F03194BE58B178FDA9F671154" descr="0906931126d277542ab4973f5ae78ac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261610" y="13545820"/>
          <a:ext cx="488315" cy="885825"/>
        </a:xfrm>
        <a:prstGeom prst="rect">
          <a:avLst/>
        </a:prstGeom>
      </xdr:spPr>
    </xdr:pic>
  </etc:cellImage>
  <etc:cellImage>
    <xdr:pic>
      <xdr:nvPicPr>
        <xdr:cNvPr id="2" name="ID_4058DDE6CE1441A7A985F4B6E6F68F8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5101590" y="14427200"/>
          <a:ext cx="852805" cy="8096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" name="ID_1DAC9BEA85964AB0A9444BD78D61458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5078730" y="15366365"/>
          <a:ext cx="830580" cy="765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3" name="ID_51B267878A6E4CF6AE3993D230DA32F1" descr="7df4110affb6cf405cc6ae6c8635164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5074920" y="19806920"/>
          <a:ext cx="791845" cy="810895"/>
        </a:xfrm>
        <a:prstGeom prst="rect">
          <a:avLst/>
        </a:prstGeom>
      </xdr:spPr>
    </xdr:pic>
  </etc:cellImage>
  <etc:cellImage>
    <xdr:pic>
      <xdr:nvPicPr>
        <xdr:cNvPr id="17" name="ID_4DFC3D9BF6AC4776AE473FD02A928A3B" descr="492b62ec950507e9e978f6508ed5ac6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5276850" y="1968500"/>
          <a:ext cx="560705" cy="753745"/>
        </a:xfrm>
        <a:prstGeom prst="rect">
          <a:avLst/>
        </a:prstGeom>
      </xdr:spPr>
    </xdr:pic>
  </etc:cellImage>
  <etc:cellImage>
    <xdr:pic>
      <xdr:nvPicPr>
        <xdr:cNvPr id="32" name="ID_61C971A2A3954AFF98759874FFE35D82" descr="5dab4a242034f5968756fbf956bb56f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8838545" y="25860375"/>
          <a:ext cx="5484495" cy="10198100"/>
        </a:xfrm>
        <a:prstGeom prst="rect">
          <a:avLst/>
        </a:prstGeom>
      </xdr:spPr>
    </xdr:pic>
  </etc:cellImage>
  <etc:cellImage>
    <xdr:pic>
      <xdr:nvPicPr>
        <xdr:cNvPr id="20" name="ID_28EA3EF7F395405FBF0943B5701EF75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5263515" y="5652135"/>
          <a:ext cx="2209165" cy="2941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8" name="ID_5A9B84D55C9E4F589F5FF84E6F0C7CA6" descr="54f6420c774fc55135ba7fb92df018fd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448685" y="19649440"/>
          <a:ext cx="610235" cy="842645"/>
        </a:xfrm>
        <a:prstGeom prst="rect">
          <a:avLst/>
        </a:prstGeom>
      </xdr:spPr>
    </xdr:pic>
  </etc:cellImage>
  <etc:cellImage>
    <xdr:pic>
      <xdr:nvPicPr>
        <xdr:cNvPr id="21" name="ID_7375F10C5C0745F0982592059A2628F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4103370" y="19604355"/>
          <a:ext cx="782955" cy="5194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6" name="ID_D466DA64B1E14316ABAE7FC25BA7E64C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4103370" y="21421725"/>
          <a:ext cx="2809875" cy="3352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2" name="ID_88322E47A26348FEA7DF0AC142990254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541395" y="8006080"/>
          <a:ext cx="2493645" cy="61531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<sst xmlns="http://schemas.openxmlformats.org/spreadsheetml/2006/main" count="111" uniqueCount="88">
  <si>
    <t>公告编码：NM-HJH-260608-005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</si>
  <si>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</si>
  <si>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</si>
  <si>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</si>
  <si>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</si>
  <si>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</si>
  <si>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</si>
  <si>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</si>
  <si>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</si>
  <si>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图片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</si>
  <si>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</si>
  <si>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</si>
  <si>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</si>
  <si>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</si>
  <si>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</si>
  <si>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</si>
  <si>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</si>
  <si>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</si>
  <si>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月球造型灯</t>
  </si>
  <si>
    <t>60W 色温：4000K</t>
  </si>
  <si>
    <t>直径80cm落地安装</t>
  </si>
  <si>
    <t>个</t>
  </si>
  <si>
    <t>星星造型灯</t>
  </si>
  <si>
    <t>L20*W20*H5.5</t>
  </si>
  <si>
    <t>L30*W30*H10</t>
  </si>
  <si>
    <t>L40*W40*H12</t>
  </si>
  <si>
    <t>L60*W60*H13</t>
  </si>
  <si>
    <t>方形小投光灯</t>
  </si>
  <si>
    <t>220V
6000K
四头12W
15照射角度</t>
  </si>
  <si>
    <t>产品名称：LED射灯
尺寸：65*65*100mm
功率：12W
色温：6000K
电压：AC220V
防护等级：IP65
出线方式：单头出线</t>
  </si>
  <si>
    <t>幻彩瓦楞灯</t>
  </si>
  <si>
    <t>24V12W</t>
  </si>
  <si>
    <t>L192*110*H114mm
压铸铝材+孔片款
DC24V
砂灰色(可定制)
IP65，幻彩灯珠</t>
  </si>
  <si>
    <t>幻彩瓦楞灯控制器</t>
  </si>
  <si>
    <t>4口</t>
  </si>
  <si>
    <t>400瓦*3个飞利浦电源</t>
  </si>
  <si>
    <t>台</t>
  </si>
  <si>
    <t>高杆路灯</t>
  </si>
  <si>
    <t>10米玉兰灯造型</t>
  </si>
  <si>
    <t>单边下照光，金属型材部分如图所示。相邻两个叶片出光，每片安装500W模组，4000K色温；中心直径30CM左右花苞造型灯头100W，4000K色温，灯体需考虑北方大风天气，使用壁厚3.0MM及以上的钢管。下照打光范围约一个半径16米的半圆</t>
  </si>
  <si>
    <t>24V户外
灌胶防水电源</t>
  </si>
  <si>
    <t>24V600W</t>
  </si>
  <si>
    <t>12V户外
灌胶防水电源</t>
  </si>
  <si>
    <t>12V400W</t>
  </si>
  <si>
    <t>幻彩透镜灯带</t>
  </si>
  <si>
    <t>24V</t>
  </si>
  <si>
    <t>10M一卷 普瑞光源 12W每米</t>
  </si>
  <si>
    <t>米</t>
  </si>
  <si>
    <t>幻彩控制器</t>
  </si>
  <si>
    <t>PVC户外高压灯带</t>
  </si>
  <si>
    <t>AC-DC
270°出光</t>
  </si>
  <si>
    <t>带电源头，2835120D-16MM半圆220V-3000K,</t>
  </si>
  <si>
    <t>户外24V洗墙灯</t>
  </si>
  <si>
    <t>幻彩</t>
  </si>
  <si>
    <t>24W/米 1米一根，普瑞、飞利浦或欧司朗芯片</t>
  </si>
  <si>
    <t>4端口</t>
  </si>
  <si>
    <t>瓦楞灯</t>
  </si>
  <si>
    <t>24V 6W，3000K，普瑞光源</t>
  </si>
  <si>
    <t>投影灯</t>
  </si>
  <si>
    <t>户外安装包含4组镜头，实现所有镜头画面统一切换，功率100W</t>
  </si>
  <si>
    <t>画面素材供货商提供选样</t>
  </si>
  <si>
    <t>盏</t>
  </si>
  <si>
    <t>塔形路灯</t>
  </si>
  <si>
    <t>3.5米</t>
  </si>
  <si>
    <t>高度3500MM ， 灯体壁厚2.0以上镀锌钢板 深咖色 出光面仿云石 光源使用LED T5灯管24W  6500K,长度1.5米，四面安装，灯体运输需组装完成并独立木箱包装，防止灯体云石板磕碰损伤。附带和灯体同色修复自喷漆，后附造型图片及结构图纸.多加50套光源。多加20套云石发光面</t>
  </si>
  <si>
    <t>庭院灯</t>
  </si>
  <si>
    <t>3米</t>
  </si>
  <si>
    <t>3000MM*250MM*250MM 灯体壁厚2.0镀锌钢板 深咖色 出光面仿云石 米黄色 光源40-50瓦LED玉米灯管 3000K 多加50套光源。多加20套云石发光面</t>
  </si>
  <si>
    <t>LED幻彩控制器</t>
  </si>
  <si>
    <t>双输出-4PIN含遥控器
蓝牙小程序控制
内置效果程序
带40支4PIN接线公母头</t>
  </si>
  <si>
    <t>套</t>
  </si>
  <si>
    <t>户外防水高压灯带</t>
  </si>
  <si>
    <t>220V 硅胶防水耐候护套 360度出光 3000K 三安芯片 10W/米</t>
  </si>
  <si>
    <t>报价日期：</t>
  </si>
  <si>
    <t xml:space="preserve">  1、技术参数、相关质量要求：满足规格型号及技术参数要求，按照需方提供图片报价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</si>
  <si>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</si>
  <si>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 xml:space="preserve">**天 (需包含物流/备货周期) 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</si>
  <si>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</si>
  <si>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</si>
  <si>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</si>
  <si>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</si>
  <si>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</si>
  <si>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法定代表人姓名：</t>
  </si>
  <si>
    <t xml:space="preserve">  报价联系人姓名：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</si>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</sst>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0.00_ "/>
    <numFmt numFmtId="179" formatCode="yyyy/m/d;@"/>
  </numFmts>
  <fonts count="4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微软雅黑"/>
      <charset val="134"/>
    </font>
    <font>
      <sz val="10"/>
      <color rgb="FF333333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7" applyNumberFormat="0" applyAlignment="0" applyProtection="0">
      <alignment vertical="center"/>
    </xf>
    <xf numFmtId="0" fontId="29" fillId="4" borderId="8" applyNumberFormat="0" applyAlignment="0" applyProtection="0">
      <alignment vertical="center"/>
    </xf>
    <xf numFmtId="0" fontId="30" fillId="4" borderId="7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77" fontId="11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179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8" fillId="0" borderId="1" xfId="0" applyFont="1" applyFill="1" applyBorder="1" applyAlignment="1" applyProtection="1">
      <alignment horizontal="left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jpeg"/><Relationship Id="rId7" Type="http://schemas.openxmlformats.org/officeDocument/2006/relationships/image" Target="media/image7.jpeg"/><Relationship Id="rId6" Type="http://schemas.openxmlformats.org/officeDocument/2006/relationships/image" Target="media/image6.png"/><Relationship Id="rId5" Type="http://schemas.openxmlformats.org/officeDocument/2006/relationships/image" Target="media/image5.jpe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8" Type="http://schemas.openxmlformats.org/officeDocument/2006/relationships/image" Target="media/image18.png"/><Relationship Id="rId17" Type="http://schemas.openxmlformats.org/officeDocument/2006/relationships/image" Target="media/image17.png"/><Relationship Id="rId16" Type="http://schemas.openxmlformats.org/officeDocument/2006/relationships/image" Target="media/image16.png"/><Relationship Id="rId15" Type="http://schemas.openxmlformats.org/officeDocument/2006/relationships/image" Target="media/image15.jpeg"/><Relationship Id="rId14" Type="http://schemas.openxmlformats.org/officeDocument/2006/relationships/image" Target="media/image14.png"/><Relationship Id="rId13" Type="http://schemas.openxmlformats.org/officeDocument/2006/relationships/image" Target="media/image13.jpeg"/><Relationship Id="rId12" Type="http://schemas.openxmlformats.org/officeDocument/2006/relationships/image" Target="media/image12.jpeg"/><Relationship Id="rId11" Type="http://schemas.openxmlformats.org/officeDocument/2006/relationships/image" Target="media/image11.jpe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JZ42"/>
  <sheetViews>
    <sheetView tabSelected="1" zoomScale="130" zoomScaleNormal="130" topLeftCell="A18" workbookViewId="0">
      <selection activeCell="I20" sqref="I20"/>
    </sheetView>
  </sheetViews>
  <sheetFormatPr defaultColWidth="9" defaultRowHeight="16.5"/>
  <cols>
    <col min="1" max="1" width="4.44166666666667" style="2" customWidth="1"/>
    <col min="2" max="2" width="10.2833333333333" style="4" customWidth="1"/>
    <col min="3" max="3" width="12.5833333333333" style="5" customWidth="1"/>
    <col min="4" max="4" width="20.8583333333333" style="5" customWidth="1"/>
    <col min="5" max="5" width="10.6666666666667" style="5" customWidth="1"/>
    <col min="6" max="6" width="7.725" style="2" customWidth="1"/>
    <col min="7" max="7" width="10.1083333333333" style="2" customWidth="1"/>
    <col min="8" max="8" width="7.725" style="6" customWidth="1"/>
    <col min="9" max="9" width="12.3333333333333" style="6" customWidth="1"/>
    <col min="10" max="10" width="8.16666666666667" style="6" customWidth="1"/>
    <col min="11" max="11" width="8.55833333333333" style="6" customWidth="1"/>
    <col min="12" max="12" width="10.775" style="2" customWidth="1"/>
    <col min="13" max="13" width="13.5583333333333" style="2" customWidth="1"/>
    <col min="14" max="16175" width="9" style="2"/>
    <col min="16176" max="16384" width="9" style="7"/>
  </cols>
  <sheetData>
    <row r="1" ht="25" customHeight="1" spans="1:1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="1" customFormat="1" ht="36" customHeight="1" spans="1:13">
      <c r="A2" s="10" t="s">
        <v>1</v>
      </c>
      <c r="B2" s="10"/>
      <c r="C2" s="11"/>
      <c r="D2" s="11"/>
      <c r="E2" s="11"/>
      <c r="F2" s="10"/>
      <c r="G2" s="10"/>
      <c r="H2" s="12"/>
      <c r="I2" s="12"/>
      <c r="J2" s="12"/>
      <c r="K2" s="12"/>
      <c r="L2" s="10"/>
      <c r="M2" s="10"/>
    </row>
    <row r="3" s="2" customFormat="1" ht="30" customHeight="1" spans="1:13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2" customFormat="1" ht="25" customHeight="1" spans="1:13">
      <c r="A4" s="14" t="s">
        <v>3</v>
      </c>
      <c r="B4" s="14"/>
      <c r="C4" s="14"/>
      <c r="D4" s="14"/>
      <c r="E4" s="14"/>
      <c r="F4" s="14"/>
      <c r="G4" s="14"/>
      <c r="H4" s="15" t="s">
        <v>4</v>
      </c>
      <c r="I4" s="15"/>
      <c r="J4" s="15"/>
      <c r="K4" s="15"/>
      <c r="L4" s="15"/>
      <c r="M4" s="15"/>
    </row>
    <row r="5" s="2" customFormat="1" ht="33" spans="1:13">
      <c r="A5" s="16" t="s">
        <v>5</v>
      </c>
      <c r="B5" s="17" t="s">
        <v>6</v>
      </c>
      <c r="C5" s="18" t="s">
        <v>7</v>
      </c>
      <c r="D5" s="18" t="s">
        <v>8</v>
      </c>
      <c r="E5" s="18" t="s">
        <v>9</v>
      </c>
      <c r="F5" s="19" t="s">
        <v>10</v>
      </c>
      <c r="G5" s="20" t="s">
        <v>11</v>
      </c>
      <c r="H5" s="16" t="s">
        <v>12</v>
      </c>
      <c r="I5" s="17" t="s">
        <v>13</v>
      </c>
      <c r="J5" s="17" t="s">
        <v>14</v>
      </c>
      <c r="K5" s="17" t="s">
        <v>15</v>
      </c>
      <c r="L5" s="17" t="s">
        <v>16</v>
      </c>
      <c r="M5" s="16" t="s">
        <v>17</v>
      </c>
    </row>
    <row r="6" s="2" customFormat="1" ht="69" customHeight="1" spans="1:13">
      <c r="A6" s="21">
        <v>1</v>
      </c>
      <c r="B6" s="22" t="s">
        <v>18</v>
      </c>
      <c r="C6" s="23" t="s">
        <v>19</v>
      </c>
      <c r="D6" s="24" t="s">
        <v>20</v>
      </c>
      <c r="E6" s="25" t="str">
        <f>_xlfn.DISPIMG("ID_4DFC3D9BF6AC4776AE473FD02A928A3B",1)</f>
        <v>=DISPIMG("ID_4DFC3D9BF6AC4776AE473FD02A928A3B",1)</v>
      </c>
      <c r="F6" s="22" t="s">
        <v>21</v>
      </c>
      <c r="G6" s="26">
        <v>1</v>
      </c>
      <c r="H6" s="27"/>
      <c r="I6" s="28"/>
      <c r="J6" s="29"/>
      <c r="K6" s="29"/>
      <c r="L6" s="30"/>
      <c r="M6" s="30"/>
    </row>
    <row r="7" s="2" customFormat="1" ht="40" customHeight="1" spans="1:13">
      <c r="A7" s="31">
        <v>2</v>
      </c>
      <c r="B7" s="32" t="s">
        <v>22</v>
      </c>
      <c r="C7" s="33"/>
      <c r="D7" s="32" t="s">
        <v>23</v>
      </c>
      <c r="E7" s="28" t="str">
        <f>_xlfn.DISPIMG("ID_BEB24A6930584B3F8A34CB484DD42AEC",1)</f>
        <v>=DISPIMG("ID_BEB24A6930584B3F8A34CB484DD42AEC",1)</v>
      </c>
      <c r="F7" s="22" t="s">
        <v>21</v>
      </c>
      <c r="G7" s="26">
        <v>2</v>
      </c>
      <c r="H7" s="27"/>
      <c r="I7" s="32"/>
      <c r="J7" s="29"/>
      <c r="K7" s="29"/>
      <c r="L7" s="30"/>
      <c r="M7" s="30"/>
    </row>
    <row r="8" s="2" customFormat="1" ht="40" customHeight="1" spans="1:13">
      <c r="A8" s="21">
        <v>3</v>
      </c>
      <c r="B8" s="32" t="s">
        <v>22</v>
      </c>
      <c r="C8" s="33"/>
      <c r="D8" s="32" t="s">
        <v>24</v>
      </c>
      <c r="E8" s="34" t="str">
        <f t="shared" ref="E8:E10" si="0">_xlfn.DISPIMG("ID_93D741E5AC50472D9707F3BA4EE328B5",1)</f>
        <v>=DISPIMG("ID_93D741E5AC50472D9707F3BA4EE328B5",1)</v>
      </c>
      <c r="F8" s="22" t="s">
        <v>21</v>
      </c>
      <c r="G8" s="26">
        <v>3</v>
      </c>
      <c r="H8" s="27"/>
      <c r="I8" s="32"/>
      <c r="J8" s="29"/>
      <c r="K8" s="29"/>
      <c r="L8" s="30"/>
      <c r="M8" s="30"/>
    </row>
    <row r="9" s="2" customFormat="1" ht="40" customHeight="1" spans="1:13">
      <c r="A9" s="31">
        <v>4</v>
      </c>
      <c r="B9" s="32" t="s">
        <v>22</v>
      </c>
      <c r="C9" s="33"/>
      <c r="D9" s="32" t="s">
        <v>25</v>
      </c>
      <c r="E9" s="34" t="str">
        <f t="shared" si="0"/>
        <v>=DISPIMG("ID_93D741E5AC50472D9707F3BA4EE328B5",1)</v>
      </c>
      <c r="F9" s="22" t="s">
        <v>21</v>
      </c>
      <c r="G9" s="26">
        <v>3</v>
      </c>
      <c r="H9" s="27"/>
      <c r="I9" s="32"/>
      <c r="J9" s="29"/>
      <c r="K9" s="29"/>
      <c r="L9" s="30"/>
      <c r="M9" s="30"/>
    </row>
    <row r="10" s="2" customFormat="1" ht="40" customHeight="1" spans="1:13">
      <c r="A10" s="21">
        <v>5</v>
      </c>
      <c r="B10" s="32" t="s">
        <v>22</v>
      </c>
      <c r="C10" s="33"/>
      <c r="D10" s="32" t="s">
        <v>26</v>
      </c>
      <c r="E10" s="34" t="str">
        <f t="shared" si="0"/>
        <v>=DISPIMG("ID_93D741E5AC50472D9707F3BA4EE328B5",1)</v>
      </c>
      <c r="F10" s="22" t="s">
        <v>21</v>
      </c>
      <c r="G10" s="26">
        <v>5</v>
      </c>
      <c r="H10" s="27"/>
      <c r="I10" s="32"/>
      <c r="J10" s="29"/>
      <c r="K10" s="29"/>
      <c r="L10" s="30"/>
      <c r="M10" s="30"/>
    </row>
    <row r="11" s="2" customFormat="1" ht="98" customHeight="1" spans="1:13">
      <c r="A11" s="31">
        <v>6</v>
      </c>
      <c r="B11" s="28" t="s">
        <v>27</v>
      </c>
      <c r="C11" s="35" t="s">
        <v>28</v>
      </c>
      <c r="D11" s="36" t="s">
        <v>29</v>
      </c>
      <c r="E11" s="35" t="str">
        <f>_xlfn.DISPIMG("ID_E3BDD8417FFA48BC996325DE2C380E7F",1)</f>
        <v>=DISPIMG("ID_E3BDD8417FFA48BC996325DE2C380E7F",1)</v>
      </c>
      <c r="F11" s="28" t="s">
        <v>21</v>
      </c>
      <c r="G11" s="37">
        <v>30</v>
      </c>
      <c r="H11" s="27"/>
      <c r="I11" s="28"/>
      <c r="J11" s="29"/>
      <c r="K11" s="29"/>
      <c r="L11" s="30"/>
      <c r="M11" s="30"/>
    </row>
    <row r="12" s="2" customFormat="1" ht="77" customHeight="1" spans="1:13">
      <c r="A12" s="21">
        <v>7</v>
      </c>
      <c r="B12" s="35" t="s">
        <v>30</v>
      </c>
      <c r="C12" s="35" t="s">
        <v>31</v>
      </c>
      <c r="D12" s="36" t="s">
        <v>32</v>
      </c>
      <c r="E12" s="34" t="str">
        <f>_xlfn.DISPIMG("ID_F48B97E5D4CF47EEAE87005A464736E2",1)</f>
        <v>=DISPIMG("ID_F48B97E5D4CF47EEAE87005A464736E2",1)</v>
      </c>
      <c r="F12" s="28" t="s">
        <v>21</v>
      </c>
      <c r="G12" s="37">
        <v>3000</v>
      </c>
      <c r="H12" s="27"/>
      <c r="I12" s="35"/>
      <c r="J12" s="29"/>
      <c r="K12" s="29"/>
      <c r="L12" s="30"/>
      <c r="M12" s="30"/>
    </row>
    <row r="13" s="2" customFormat="1" ht="63" customHeight="1" spans="1:13">
      <c r="A13" s="31">
        <v>8</v>
      </c>
      <c r="B13" s="35" t="s">
        <v>33</v>
      </c>
      <c r="C13" s="35" t="s">
        <v>34</v>
      </c>
      <c r="D13" s="36" t="s">
        <v>35</v>
      </c>
      <c r="E13" s="34" t="str">
        <f>_xlfn.DISPIMG("ID_65301AA80BDC47A8B3389357B49E634C",1)</f>
        <v>=DISPIMG("ID_65301AA80BDC47A8B3389357B49E634C",1)</v>
      </c>
      <c r="F13" s="28" t="s">
        <v>36</v>
      </c>
      <c r="G13" s="37">
        <v>10</v>
      </c>
      <c r="H13" s="27"/>
      <c r="I13" s="35"/>
      <c r="J13" s="29"/>
      <c r="K13" s="29"/>
      <c r="L13" s="30"/>
      <c r="M13" s="30"/>
    </row>
    <row r="14" s="2" customFormat="1" ht="133" customHeight="1" spans="1:13">
      <c r="A14" s="21">
        <v>9</v>
      </c>
      <c r="B14" s="35" t="s">
        <v>37</v>
      </c>
      <c r="C14" s="35" t="s">
        <v>38</v>
      </c>
      <c r="D14" s="28" t="s">
        <v>39</v>
      </c>
      <c r="E14" s="34" t="str">
        <f>_xlfn.DISPIMG("ID_88322E47A26348FEA7DF0AC142990254",1)</f>
        <v>=DISPIMG("ID_88322E47A26348FEA7DF0AC142990254",1)</v>
      </c>
      <c r="F14" s="28" t="s">
        <v>21</v>
      </c>
      <c r="G14" s="38">
        <v>12</v>
      </c>
      <c r="H14" s="27"/>
      <c r="I14" s="28"/>
      <c r="J14" s="30"/>
      <c r="K14" s="29"/>
      <c r="L14" s="30"/>
      <c r="M14" s="30"/>
    </row>
    <row r="15" s="2" customFormat="1" ht="48" customHeight="1" spans="1:13">
      <c r="A15" s="31">
        <v>10</v>
      </c>
      <c r="B15" s="35" t="s">
        <v>40</v>
      </c>
      <c r="C15" s="35" t="s">
        <v>41</v>
      </c>
      <c r="D15" s="28"/>
      <c r="E15" s="34" t="str">
        <f>_xlfn.DISPIMG("ID_891F0C5EFE304BEEB07736AA4F7CBCAE",1)</f>
        <v>=DISPIMG("ID_891F0C5EFE304BEEB07736AA4F7CBCAE",1)</v>
      </c>
      <c r="F15" s="28" t="s">
        <v>21</v>
      </c>
      <c r="G15" s="38">
        <v>400</v>
      </c>
      <c r="H15" s="27"/>
      <c r="I15" s="35"/>
      <c r="J15" s="29"/>
      <c r="K15" s="29"/>
      <c r="L15" s="30"/>
      <c r="M15" s="30"/>
    </row>
    <row r="16" s="2" customFormat="1" ht="48" customHeight="1" spans="1:13">
      <c r="A16" s="21">
        <v>11</v>
      </c>
      <c r="B16" s="35" t="s">
        <v>42</v>
      </c>
      <c r="C16" s="35" t="s">
        <v>43</v>
      </c>
      <c r="D16" s="28"/>
      <c r="E16" s="34" t="str">
        <f>_xlfn.DISPIMG("ID_20691499702B4E1286E06D38EE9B5438",1)</f>
        <v>=DISPIMG("ID_20691499702B4E1286E06D38EE9B5438",1)</v>
      </c>
      <c r="F16" s="28" t="s">
        <v>21</v>
      </c>
      <c r="G16" s="38">
        <v>50</v>
      </c>
      <c r="H16" s="27"/>
      <c r="I16" s="35"/>
      <c r="J16" s="29"/>
      <c r="K16" s="29"/>
      <c r="L16" s="30"/>
      <c r="M16" s="30"/>
    </row>
    <row r="17" s="2" customFormat="1" ht="48" customHeight="1" spans="1:1024 1025:2314">
      <c r="A17" s="31">
        <v>12</v>
      </c>
      <c r="B17" s="28" t="s">
        <v>44</v>
      </c>
      <c r="C17" s="35" t="s">
        <v>45</v>
      </c>
      <c r="D17" s="28" t="s">
        <v>46</v>
      </c>
      <c r="E17" s="39" t="str">
        <f>_xlfn.DISPIMG("ID_7375F10C5C0745F0982592059A2628F1",1)</f>
        <v>=DISPIMG("ID_7375F10C5C0745F0982592059A2628F1",1)</v>
      </c>
      <c r="F17" s="28" t="s">
        <v>47</v>
      </c>
      <c r="G17" s="38">
        <v>1000</v>
      </c>
      <c r="H17" s="27"/>
      <c r="I17" s="28"/>
      <c r="J17" s="29"/>
      <c r="K17" s="29"/>
      <c r="L17" s="30"/>
      <c r="M17" s="30"/>
    </row>
    <row r="18" s="2" customFormat="1" ht="57" customHeight="1" spans="1:1024 1025:2314">
      <c r="A18" s="21">
        <v>13</v>
      </c>
      <c r="B18" s="28" t="s">
        <v>48</v>
      </c>
      <c r="C18" s="35"/>
      <c r="D18" s="28"/>
      <c r="E18" s="34" t="str">
        <f>_xlfn.DISPIMG("ID_756EFE0DC7A44602A92E22B955AC3A70",1)</f>
        <v>=DISPIMG("ID_756EFE0DC7A44602A92E22B955AC3A70",1)</v>
      </c>
      <c r="F18" s="28" t="s">
        <v>21</v>
      </c>
      <c r="G18" s="38">
        <v>10</v>
      </c>
      <c r="H18" s="27"/>
      <c r="I18" s="28"/>
      <c r="J18" s="29"/>
      <c r="K18" s="29"/>
      <c r="L18" s="30"/>
      <c r="M18" s="30"/>
    </row>
    <row r="19" s="2" customFormat="1" ht="48" customHeight="1" spans="1:1024 1025:2314">
      <c r="A19" s="31">
        <v>14</v>
      </c>
      <c r="B19" s="28" t="s">
        <v>49</v>
      </c>
      <c r="C19" s="35" t="s">
        <v>50</v>
      </c>
      <c r="D19" s="28" t="s">
        <v>51</v>
      </c>
      <c r="E19" s="40" t="str">
        <f>_xlfn.DISPIMG("ID_D466DA64B1E14316ABAE7FC25BA7E64C",1)</f>
        <v>=DISPIMG("ID_D466DA64B1E14316ABAE7FC25BA7E64C",1)</v>
      </c>
      <c r="F19" s="28" t="s">
        <v>47</v>
      </c>
      <c r="G19" s="38">
        <v>2000</v>
      </c>
      <c r="H19" s="27"/>
      <c r="I19" s="28"/>
      <c r="J19" s="29"/>
      <c r="K19" s="29"/>
      <c r="L19" s="30"/>
      <c r="M19" s="30"/>
    </row>
    <row r="20" s="2" customFormat="1" ht="57" customHeight="1" spans="1:1024 1025:2314">
      <c r="A20" s="21">
        <v>15</v>
      </c>
      <c r="B20" s="28" t="s">
        <v>52</v>
      </c>
      <c r="C20" s="35" t="s">
        <v>53</v>
      </c>
      <c r="D20" s="28" t="s">
        <v>54</v>
      </c>
      <c r="E20" s="34" t="str">
        <f>_xlfn.DISPIMG("ID_85DE9B3CEBCE46A4B4B2B035ACD3F615",1)</f>
        <v>=DISPIMG("ID_85DE9B3CEBCE46A4B4B2B035ACD3F615",1)</v>
      </c>
      <c r="F20" s="28" t="s">
        <v>21</v>
      </c>
      <c r="G20" s="38">
        <v>1000</v>
      </c>
      <c r="H20" s="27"/>
      <c r="I20" s="28"/>
      <c r="J20" s="29"/>
      <c r="K20" s="29"/>
      <c r="L20" s="30"/>
      <c r="M20" s="30"/>
    </row>
    <row r="21" s="2" customFormat="1" ht="70" customHeight="1" spans="1:1024 1025:2314">
      <c r="A21" s="31">
        <v>16</v>
      </c>
      <c r="B21" s="35" t="s">
        <v>48</v>
      </c>
      <c r="C21" s="35" t="s">
        <v>53</v>
      </c>
      <c r="D21" s="28" t="s">
        <v>55</v>
      </c>
      <c r="E21" s="34" t="str">
        <f>_xlfn.DISPIMG("ID_B2416A3F03194BE58B178FDA9F671154",1)</f>
        <v>=DISPIMG("ID_B2416A3F03194BE58B178FDA9F671154",1)</v>
      </c>
      <c r="F21" s="28" t="s">
        <v>21</v>
      </c>
      <c r="G21" s="38">
        <v>10</v>
      </c>
      <c r="H21" s="27"/>
      <c r="I21" s="35"/>
      <c r="J21" s="29"/>
      <c r="K21" s="29"/>
      <c r="L21" s="30"/>
      <c r="M21" s="30"/>
    </row>
    <row r="22" s="2" customFormat="1" ht="70" customHeight="1" spans="1:1024 1025:2314">
      <c r="A22" s="21">
        <v>17</v>
      </c>
      <c r="B22" s="32" t="s">
        <v>56</v>
      </c>
      <c r="C22" s="41"/>
      <c r="D22" s="42" t="s">
        <v>57</v>
      </c>
      <c r="E22" s="28" t="str">
        <f>_xlfn.DISPIMG("ID_4058DDE6CE1441A7A985F4B6E6F68F83",1)</f>
        <v>=DISPIMG("ID_4058DDE6CE1441A7A985F4B6E6F68F83",1)</v>
      </c>
      <c r="F22" s="43" t="s">
        <v>21</v>
      </c>
      <c r="G22" s="44">
        <v>8000</v>
      </c>
      <c r="H22" s="27"/>
      <c r="I22" s="32"/>
      <c r="J22" s="29"/>
      <c r="K22" s="29"/>
      <c r="L22" s="30"/>
      <c r="M22" s="30"/>
    </row>
    <row r="23" s="2" customFormat="1" ht="67" customHeight="1" spans="1:1024 1025:2314">
      <c r="A23" s="31">
        <v>18</v>
      </c>
      <c r="B23" s="24" t="s">
        <v>58</v>
      </c>
      <c r="C23" s="24" t="s">
        <v>59</v>
      </c>
      <c r="D23" s="45" t="s">
        <v>60</v>
      </c>
      <c r="E23" s="34" t="str">
        <f>_xlfn.DISPIMG("ID_1DAC9BEA85964AB0A9444BD78D614581",1)</f>
        <v>=DISPIMG("ID_1DAC9BEA85964AB0A9444BD78D614581",1)</v>
      </c>
      <c r="F23" s="46" t="s">
        <v>61</v>
      </c>
      <c r="G23" s="47">
        <v>150</v>
      </c>
      <c r="H23" s="27"/>
      <c r="I23" s="24"/>
      <c r="J23" s="30"/>
      <c r="K23" s="29"/>
      <c r="L23" s="30"/>
      <c r="M23" s="30"/>
    </row>
    <row r="24" s="2" customFormat="1" ht="173" customHeight="1" spans="1:1024 1025:2314">
      <c r="A24" s="21">
        <v>19</v>
      </c>
      <c r="B24" s="48" t="s">
        <v>62</v>
      </c>
      <c r="C24" s="48" t="s">
        <v>63</v>
      </c>
      <c r="D24" s="48" t="s">
        <v>64</v>
      </c>
      <c r="E24" s="49" t="str">
        <f>_xlfn.DISPIMG("ID_61C971A2A3954AFF98759874FFE35D82",1)</f>
        <v>=DISPIMG("ID_61C971A2A3954AFF98759874FFE35D82",1)</v>
      </c>
      <c r="F24" s="43" t="s">
        <v>61</v>
      </c>
      <c r="G24" s="50">
        <v>100</v>
      </c>
      <c r="H24" s="27"/>
      <c r="I24" s="28"/>
      <c r="J24" s="30"/>
      <c r="K24" s="29"/>
      <c r="L24" s="30"/>
      <c r="M24" s="30"/>
    </row>
    <row r="25" s="2" customFormat="1" ht="106" customHeight="1" spans="1:1024 1025:2314">
      <c r="A25" s="31">
        <v>20</v>
      </c>
      <c r="B25" s="48" t="s">
        <v>65</v>
      </c>
      <c r="C25" s="48" t="s">
        <v>66</v>
      </c>
      <c r="D25" s="48" t="s">
        <v>67</v>
      </c>
      <c r="E25" s="49" t="str">
        <f>_xlfn.DISPIMG("ID_28EA3EF7F395405FBF0943B5701EF758",1)</f>
        <v>=DISPIMG("ID_28EA3EF7F395405FBF0943B5701EF758",1)</v>
      </c>
      <c r="F25" s="43" t="s">
        <v>61</v>
      </c>
      <c r="G25" s="50">
        <v>100</v>
      </c>
      <c r="H25" s="27"/>
      <c r="I25" s="48"/>
      <c r="J25" s="30"/>
      <c r="K25" s="29"/>
      <c r="L25" s="30"/>
      <c r="M25" s="30"/>
    </row>
    <row r="26" s="2" customFormat="1" ht="75" customHeight="1" spans="1:1024 1025:2314">
      <c r="A26" s="21">
        <v>21</v>
      </c>
      <c r="B26" s="51" t="s">
        <v>68</v>
      </c>
      <c r="C26" s="23" t="s">
        <v>45</v>
      </c>
      <c r="D26" s="23" t="s">
        <v>69</v>
      </c>
      <c r="E26" s="34" t="str">
        <f>_xlfn.DISPIMG("ID_51B267878A6E4CF6AE3993D230DA32F1",1)</f>
        <v>=DISPIMG("ID_51B267878A6E4CF6AE3993D230DA32F1",1)</v>
      </c>
      <c r="F26" s="43" t="s">
        <v>70</v>
      </c>
      <c r="G26" s="50">
        <v>30</v>
      </c>
      <c r="H26" s="27"/>
      <c r="I26" s="51"/>
      <c r="J26" s="30"/>
      <c r="K26" s="29"/>
      <c r="L26" s="30"/>
      <c r="M26" s="30"/>
    </row>
    <row r="27" s="2" customFormat="1" ht="46" customHeight="1" spans="1:1024 1025:2314">
      <c r="A27" s="31">
        <v>22</v>
      </c>
      <c r="B27" s="51" t="s">
        <v>71</v>
      </c>
      <c r="C27" s="23"/>
      <c r="D27" s="23" t="s">
        <v>72</v>
      </c>
      <c r="E27" s="34" t="str">
        <f>_xlfn.DISPIMG("ID_5A9B84D55C9E4F589F5FF84E6F0C7CA6",1)</f>
        <v>=DISPIMG("ID_5A9B84D55C9E4F589F5FF84E6F0C7CA6",1)</v>
      </c>
      <c r="F27" s="43" t="s">
        <v>47</v>
      </c>
      <c r="G27" s="50">
        <v>3000</v>
      </c>
      <c r="H27" s="27"/>
      <c r="I27" s="28"/>
      <c r="J27" s="30"/>
      <c r="K27" s="29"/>
      <c r="L27" s="30"/>
      <c r="M27" s="30"/>
    </row>
    <row r="28" s="3" customFormat="1" ht="30" customHeight="1" spans="1:1024 1025:2314">
      <c r="A28" s="52" t="s">
        <v>73</v>
      </c>
      <c r="B28" s="52"/>
      <c r="C28" s="53">
        <f ca="1">TODAY()</f>
        <v>46181</v>
      </c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4"/>
      <c r="RR28" s="54"/>
      <c r="RS28" s="54"/>
      <c r="RT28" s="54"/>
      <c r="RU28" s="54"/>
      <c r="RV28" s="54"/>
      <c r="RW28" s="54"/>
      <c r="RX28" s="54"/>
      <c r="RY28" s="54"/>
      <c r="RZ28" s="54"/>
      <c r="SA28" s="54"/>
      <c r="SB28" s="54"/>
      <c r="SC28" s="54"/>
      <c r="SD28" s="54"/>
      <c r="SE28" s="54"/>
      <c r="SF28" s="54"/>
      <c r="SG28" s="54"/>
      <c r="SH28" s="54"/>
      <c r="SI28" s="54"/>
      <c r="SJ28" s="54"/>
      <c r="SK28" s="54"/>
      <c r="SL28" s="54"/>
      <c r="SM28" s="54"/>
      <c r="SN28" s="54"/>
      <c r="SO28" s="54"/>
      <c r="SP28" s="54"/>
      <c r="SQ28" s="54"/>
      <c r="SR28" s="54"/>
      <c r="SS28" s="54"/>
      <c r="ST28" s="54"/>
      <c r="SU28" s="54"/>
      <c r="SV28" s="54"/>
      <c r="SW28" s="54"/>
      <c r="SX28" s="54"/>
      <c r="SY28" s="54"/>
      <c r="SZ28" s="54"/>
      <c r="TA28" s="54"/>
      <c r="TB28" s="54"/>
      <c r="TC28" s="54"/>
      <c r="TD28" s="54"/>
      <c r="TE28" s="54"/>
      <c r="TF28" s="54"/>
      <c r="TG28" s="54"/>
      <c r="TH28" s="54"/>
      <c r="TI28" s="54"/>
      <c r="TJ28" s="54"/>
      <c r="TK28" s="54"/>
      <c r="TL28" s="54"/>
      <c r="TM28" s="54"/>
      <c r="TN28" s="54"/>
      <c r="TO28" s="54"/>
      <c r="TP28" s="54"/>
      <c r="TQ28" s="54"/>
      <c r="TR28" s="54"/>
      <c r="TS28" s="54"/>
      <c r="TT28" s="54"/>
      <c r="TU28" s="54"/>
      <c r="TV28" s="54"/>
      <c r="TW28" s="54"/>
      <c r="TX28" s="54"/>
      <c r="TY28" s="54"/>
      <c r="TZ28" s="54"/>
      <c r="UA28" s="54"/>
      <c r="UB28" s="54"/>
      <c r="UC28" s="54"/>
      <c r="UD28" s="54"/>
      <c r="UE28" s="54"/>
      <c r="UF28" s="54"/>
      <c r="UG28" s="54"/>
      <c r="UH28" s="54"/>
      <c r="UI28" s="54"/>
      <c r="UJ28" s="54"/>
      <c r="UK28" s="54"/>
      <c r="UL28" s="54"/>
      <c r="UM28" s="54"/>
      <c r="UN28" s="54"/>
      <c r="UO28" s="54"/>
      <c r="UP28" s="54"/>
      <c r="UQ28" s="54"/>
      <c r="UR28" s="54"/>
      <c r="US28" s="54"/>
      <c r="UT28" s="54"/>
      <c r="UU28" s="54"/>
      <c r="UV28" s="54"/>
      <c r="UW28" s="54"/>
      <c r="UX28" s="54"/>
      <c r="UY28" s="54"/>
      <c r="UZ28" s="54"/>
      <c r="VA28" s="54"/>
      <c r="VB28" s="54"/>
      <c r="VC28" s="54"/>
      <c r="VD28" s="54"/>
      <c r="VE28" s="54"/>
      <c r="VF28" s="54"/>
      <c r="VG28" s="54"/>
      <c r="VH28" s="54"/>
      <c r="VI28" s="54"/>
      <c r="VJ28" s="54"/>
      <c r="VK28" s="54"/>
      <c r="VL28" s="54"/>
      <c r="VM28" s="54"/>
      <c r="VN28" s="54"/>
      <c r="VO28" s="54"/>
      <c r="VP28" s="54"/>
      <c r="VQ28" s="54"/>
      <c r="VR28" s="54"/>
      <c r="VS28" s="54"/>
      <c r="VT28" s="54"/>
      <c r="VU28" s="54"/>
      <c r="VV28" s="54"/>
      <c r="VW28" s="54"/>
      <c r="VX28" s="54"/>
      <c r="VY28" s="54"/>
      <c r="VZ28" s="54"/>
      <c r="WA28" s="54"/>
      <c r="WB28" s="54"/>
      <c r="WC28" s="54"/>
      <c r="WD28" s="54"/>
      <c r="WE28" s="54"/>
      <c r="WF28" s="54"/>
      <c r="WG28" s="54"/>
      <c r="WH28" s="54"/>
      <c r="WI28" s="54"/>
      <c r="WJ28" s="54"/>
      <c r="WK28" s="54"/>
      <c r="WL28" s="54"/>
      <c r="WM28" s="54"/>
      <c r="WN28" s="54"/>
      <c r="WO28" s="54"/>
      <c r="WP28" s="54"/>
      <c r="WQ28" s="54"/>
      <c r="WR28" s="54"/>
      <c r="WS28" s="54"/>
      <c r="WT28" s="54"/>
      <c r="WU28" s="54"/>
      <c r="WV28" s="54"/>
      <c r="WW28" s="54"/>
      <c r="WX28" s="54"/>
      <c r="WY28" s="54"/>
      <c r="WZ28" s="54"/>
      <c r="XA28" s="54"/>
      <c r="XB28" s="54"/>
      <c r="XC28" s="54"/>
      <c r="XD28" s="54"/>
      <c r="XE28" s="54"/>
      <c r="XF28" s="54"/>
      <c r="XG28" s="54"/>
      <c r="XH28" s="54"/>
      <c r="XI28" s="54"/>
      <c r="XJ28" s="54"/>
      <c r="XK28" s="54"/>
      <c r="XL28" s="54"/>
      <c r="XM28" s="54"/>
      <c r="XN28" s="54"/>
      <c r="XO28" s="54"/>
      <c r="XP28" s="54"/>
      <c r="XQ28" s="54"/>
      <c r="XR28" s="54"/>
      <c r="XS28" s="54"/>
      <c r="XT28" s="54"/>
      <c r="XU28" s="54"/>
      <c r="XV28" s="54"/>
      <c r="XW28" s="54"/>
      <c r="XX28" s="54"/>
      <c r="XY28" s="54"/>
      <c r="XZ28" s="54"/>
      <c r="YA28" s="54"/>
      <c r="YB28" s="54"/>
      <c r="YC28" s="54"/>
      <c r="YD28" s="54"/>
      <c r="YE28" s="54"/>
      <c r="YF28" s="54"/>
      <c r="YG28" s="54"/>
      <c r="YH28" s="54"/>
      <c r="YI28" s="54"/>
      <c r="YJ28" s="54"/>
      <c r="YK28" s="54"/>
      <c r="YL28" s="54"/>
      <c r="YM28" s="54"/>
      <c r="YN28" s="54"/>
      <c r="YO28" s="54"/>
      <c r="YP28" s="54"/>
      <c r="YQ28" s="54"/>
      <c r="YR28" s="54"/>
      <c r="YS28" s="54"/>
      <c r="YT28" s="54"/>
      <c r="YU28" s="54"/>
      <c r="YV28" s="54"/>
      <c r="YW28" s="54"/>
      <c r="YX28" s="54"/>
      <c r="YY28" s="54"/>
      <c r="YZ28" s="54"/>
      <c r="ZA28" s="54"/>
      <c r="ZB28" s="54"/>
      <c r="ZC28" s="54"/>
      <c r="ZD28" s="54"/>
      <c r="ZE28" s="54"/>
      <c r="ZF28" s="54"/>
      <c r="ZG28" s="54"/>
      <c r="ZH28" s="54"/>
      <c r="ZI28" s="54"/>
      <c r="ZJ28" s="54"/>
      <c r="ZK28" s="54"/>
      <c r="ZL28" s="54"/>
      <c r="ZM28" s="54"/>
      <c r="ZN28" s="54"/>
      <c r="ZO28" s="54"/>
      <c r="ZP28" s="54"/>
      <c r="ZQ28" s="54"/>
      <c r="ZR28" s="54"/>
      <c r="ZS28" s="54"/>
      <c r="ZT28" s="54"/>
      <c r="ZU28" s="54"/>
      <c r="ZV28" s="54"/>
      <c r="ZW28" s="54"/>
      <c r="ZX28" s="54"/>
      <c r="ZY28" s="54"/>
      <c r="ZZ28" s="54"/>
      <c r="AAA28" s="54"/>
      <c r="AAB28" s="54"/>
      <c r="AAC28" s="54"/>
      <c r="AAD28" s="54"/>
      <c r="AAE28" s="54"/>
      <c r="AAF28" s="54"/>
      <c r="AAG28" s="54"/>
      <c r="AAH28" s="54"/>
      <c r="AAI28" s="54"/>
      <c r="AAJ28" s="54"/>
      <c r="AAK28" s="54"/>
      <c r="AAL28" s="54"/>
      <c r="AAM28" s="54"/>
      <c r="AAN28" s="54"/>
      <c r="AAO28" s="54"/>
      <c r="AAP28" s="54"/>
      <c r="AAQ28" s="54"/>
      <c r="AAR28" s="54"/>
      <c r="AAS28" s="54"/>
      <c r="AAT28" s="54"/>
      <c r="AAU28" s="54"/>
      <c r="AAV28" s="54"/>
      <c r="AAW28" s="54"/>
      <c r="AAX28" s="54"/>
      <c r="AAY28" s="54"/>
      <c r="AAZ28" s="54"/>
      <c r="ABA28" s="54"/>
      <c r="ABB28" s="54"/>
      <c r="ABC28" s="54"/>
      <c r="ABD28" s="54"/>
      <c r="ABE28" s="54"/>
      <c r="ABF28" s="54"/>
      <c r="ABG28" s="54"/>
      <c r="ABH28" s="54"/>
      <c r="ABI28" s="54"/>
      <c r="ABJ28" s="54"/>
      <c r="ABK28" s="54"/>
      <c r="ABL28" s="54"/>
      <c r="ABM28" s="54"/>
      <c r="ABN28" s="54"/>
      <c r="ABO28" s="54"/>
      <c r="ABP28" s="54"/>
      <c r="ABQ28" s="54"/>
      <c r="ABR28" s="54"/>
      <c r="ABS28" s="54"/>
      <c r="ABT28" s="54"/>
      <c r="ABU28" s="54"/>
      <c r="ABV28" s="54"/>
      <c r="ABW28" s="54"/>
      <c r="ABX28" s="54"/>
      <c r="ABY28" s="54"/>
      <c r="ABZ28" s="54"/>
      <c r="ACA28" s="54"/>
      <c r="ACB28" s="54"/>
      <c r="ACC28" s="54"/>
      <c r="ACD28" s="54"/>
      <c r="ACE28" s="54"/>
      <c r="ACF28" s="54"/>
      <c r="ACG28" s="54"/>
      <c r="ACH28" s="54"/>
      <c r="ACI28" s="54"/>
      <c r="ACJ28" s="54"/>
      <c r="ACK28" s="54"/>
      <c r="ACL28" s="54"/>
      <c r="ACM28" s="54"/>
      <c r="ACN28" s="54"/>
      <c r="ACO28" s="54"/>
      <c r="ACP28" s="54"/>
      <c r="ACQ28" s="54"/>
      <c r="ACR28" s="54"/>
      <c r="ACS28" s="54"/>
      <c r="ACT28" s="54"/>
      <c r="ACU28" s="54"/>
      <c r="ACV28" s="54"/>
      <c r="ACW28" s="54"/>
      <c r="ACX28" s="54"/>
      <c r="ACY28" s="54"/>
      <c r="ACZ28" s="54"/>
      <c r="ADA28" s="54"/>
      <c r="ADB28" s="54"/>
      <c r="ADC28" s="54"/>
      <c r="ADD28" s="54"/>
      <c r="ADE28" s="54"/>
      <c r="ADF28" s="54"/>
      <c r="ADG28" s="54"/>
      <c r="ADH28" s="54"/>
      <c r="ADI28" s="54"/>
      <c r="ADJ28" s="54"/>
      <c r="ADK28" s="54"/>
      <c r="ADL28" s="54"/>
      <c r="ADM28" s="54"/>
      <c r="ADN28" s="54"/>
      <c r="ADO28" s="54"/>
      <c r="ADP28" s="54"/>
      <c r="ADQ28" s="54"/>
      <c r="ADR28" s="54"/>
      <c r="ADS28" s="54"/>
      <c r="ADT28" s="54"/>
      <c r="ADU28" s="54"/>
      <c r="ADV28" s="54"/>
      <c r="ADW28" s="54"/>
      <c r="ADX28" s="54"/>
      <c r="ADY28" s="54"/>
      <c r="ADZ28" s="54"/>
      <c r="AEA28" s="54"/>
      <c r="AEB28" s="54"/>
      <c r="AEC28" s="54"/>
      <c r="AED28" s="54"/>
      <c r="AEE28" s="54"/>
      <c r="AEF28" s="54"/>
      <c r="AEG28" s="54"/>
      <c r="AEH28" s="54"/>
      <c r="AEI28" s="54"/>
      <c r="AEJ28" s="54"/>
      <c r="AEK28" s="54"/>
      <c r="AEL28" s="54"/>
      <c r="AEM28" s="54"/>
      <c r="AEN28" s="54"/>
      <c r="AEO28" s="54"/>
      <c r="AEP28" s="54"/>
      <c r="AEQ28" s="54"/>
      <c r="AER28" s="54"/>
      <c r="AES28" s="54"/>
      <c r="AET28" s="54"/>
      <c r="AEU28" s="54"/>
      <c r="AEV28" s="54"/>
      <c r="AEW28" s="54"/>
      <c r="AEX28" s="54"/>
      <c r="AEY28" s="54"/>
      <c r="AEZ28" s="54"/>
      <c r="AFA28" s="54"/>
      <c r="AFB28" s="54"/>
      <c r="AFC28" s="54"/>
      <c r="AFD28" s="54"/>
      <c r="AFE28" s="54"/>
      <c r="AFF28" s="54"/>
      <c r="AFG28" s="54"/>
      <c r="AFH28" s="54"/>
      <c r="AFI28" s="54"/>
      <c r="AFJ28" s="54"/>
      <c r="AFK28" s="54"/>
      <c r="AFL28" s="54"/>
      <c r="AFM28" s="54"/>
      <c r="AFN28" s="54"/>
      <c r="AFO28" s="54"/>
      <c r="AFP28" s="54"/>
      <c r="AFQ28" s="54"/>
      <c r="AFR28" s="54"/>
      <c r="AFS28" s="54"/>
      <c r="AFT28" s="54"/>
      <c r="AFU28" s="54"/>
      <c r="AFV28" s="54"/>
      <c r="AFW28" s="54"/>
      <c r="AFX28" s="54"/>
      <c r="AFY28" s="54"/>
      <c r="AFZ28" s="54"/>
      <c r="AGA28" s="54"/>
      <c r="AGB28" s="54"/>
      <c r="AGC28" s="54"/>
      <c r="AGD28" s="54"/>
      <c r="AGE28" s="54"/>
      <c r="AGF28" s="54"/>
      <c r="AGG28" s="54"/>
      <c r="AGH28" s="54"/>
      <c r="AGI28" s="54"/>
      <c r="AGJ28" s="54"/>
      <c r="AGK28" s="54"/>
      <c r="AGL28" s="54"/>
      <c r="AGM28" s="54"/>
      <c r="AGN28" s="54"/>
      <c r="AGO28" s="54"/>
      <c r="AGP28" s="54"/>
      <c r="AGQ28" s="54"/>
      <c r="AGR28" s="54"/>
      <c r="AGS28" s="54"/>
      <c r="AGT28" s="54"/>
      <c r="AGU28" s="54"/>
      <c r="AGV28" s="54"/>
      <c r="AGW28" s="54"/>
      <c r="AGX28" s="54"/>
      <c r="AGY28" s="54"/>
      <c r="AGZ28" s="54"/>
      <c r="AHA28" s="54"/>
      <c r="AHB28" s="54"/>
      <c r="AHC28" s="54"/>
      <c r="AHD28" s="54"/>
      <c r="AHE28" s="54"/>
      <c r="AHF28" s="54"/>
      <c r="AHG28" s="54"/>
      <c r="AHH28" s="54"/>
      <c r="AHI28" s="54"/>
      <c r="AHJ28" s="54"/>
      <c r="AHK28" s="54"/>
      <c r="AHL28" s="54"/>
      <c r="AHM28" s="54"/>
      <c r="AHN28" s="54"/>
      <c r="AHO28" s="54"/>
      <c r="AHP28" s="54"/>
      <c r="AHQ28" s="54"/>
      <c r="AHR28" s="54"/>
      <c r="AHS28" s="54"/>
      <c r="AHT28" s="54"/>
      <c r="AHU28" s="54"/>
      <c r="AHV28" s="54"/>
      <c r="AHW28" s="54"/>
      <c r="AHX28" s="54"/>
      <c r="AHY28" s="54"/>
      <c r="AHZ28" s="54"/>
      <c r="AIA28" s="54"/>
      <c r="AIB28" s="54"/>
      <c r="AIC28" s="54"/>
      <c r="AID28" s="54"/>
      <c r="AIE28" s="54"/>
      <c r="AIF28" s="54"/>
      <c r="AIG28" s="54"/>
      <c r="AIH28" s="54"/>
      <c r="AII28" s="54"/>
      <c r="AIJ28" s="54"/>
      <c r="AIK28" s="54"/>
      <c r="AIL28" s="54"/>
      <c r="AIM28" s="54"/>
      <c r="AIN28" s="54"/>
      <c r="AIO28" s="54"/>
      <c r="AIP28" s="54"/>
      <c r="AIQ28" s="54"/>
      <c r="AIR28" s="54"/>
      <c r="AIS28" s="54"/>
      <c r="AIT28" s="54"/>
      <c r="AIU28" s="54"/>
      <c r="AIV28" s="54"/>
      <c r="AIW28" s="54"/>
      <c r="AIX28" s="54"/>
      <c r="AIY28" s="54"/>
      <c r="AIZ28" s="54"/>
      <c r="AJA28" s="54"/>
      <c r="AJB28" s="54"/>
      <c r="AJC28" s="54"/>
      <c r="AJD28" s="54"/>
      <c r="AJE28" s="54"/>
      <c r="AJF28" s="54"/>
      <c r="AJG28" s="54"/>
      <c r="AJH28" s="54"/>
      <c r="AJI28" s="54"/>
      <c r="AJJ28" s="54"/>
      <c r="AJK28" s="54"/>
      <c r="AJL28" s="54"/>
      <c r="AJM28" s="54"/>
      <c r="AJN28" s="54"/>
      <c r="AJO28" s="54"/>
      <c r="AJP28" s="54"/>
      <c r="AJQ28" s="54"/>
      <c r="AJR28" s="54"/>
      <c r="AJS28" s="54"/>
      <c r="AJT28" s="54"/>
      <c r="AJU28" s="54"/>
      <c r="AJV28" s="54"/>
      <c r="AJW28" s="54"/>
      <c r="AJX28" s="54"/>
      <c r="AJY28" s="54"/>
      <c r="AJZ28" s="54"/>
      <c r="AKA28" s="54"/>
      <c r="AKB28" s="54"/>
      <c r="AKC28" s="54"/>
      <c r="AKD28" s="54"/>
      <c r="AKE28" s="54"/>
      <c r="AKF28" s="54"/>
      <c r="AKG28" s="54"/>
      <c r="AKH28" s="54"/>
      <c r="AKI28" s="54"/>
      <c r="AKJ28" s="54"/>
      <c r="AKK28" s="54"/>
      <c r="AKL28" s="54"/>
      <c r="AKM28" s="54"/>
      <c r="AKN28" s="54"/>
      <c r="AKO28" s="54"/>
      <c r="AKP28" s="54"/>
      <c r="AKQ28" s="54"/>
      <c r="AKR28" s="54"/>
      <c r="AKS28" s="54"/>
      <c r="AKT28" s="54"/>
      <c r="AKU28" s="54"/>
      <c r="AKV28" s="54"/>
      <c r="AKW28" s="54"/>
      <c r="AKX28" s="54"/>
      <c r="AKY28" s="54"/>
      <c r="AKZ28" s="54"/>
      <c r="ALA28" s="54"/>
      <c r="ALB28" s="54"/>
      <c r="ALC28" s="54"/>
      <c r="ALD28" s="54"/>
      <c r="ALE28" s="54"/>
      <c r="ALF28" s="54"/>
      <c r="ALG28" s="54"/>
      <c r="ALH28" s="54"/>
      <c r="ALI28" s="54"/>
      <c r="ALJ28" s="54"/>
      <c r="ALK28" s="54"/>
      <c r="ALL28" s="54"/>
      <c r="ALM28" s="54"/>
      <c r="ALN28" s="54"/>
      <c r="ALO28" s="54"/>
      <c r="ALP28" s="54"/>
      <c r="ALQ28" s="54"/>
      <c r="ALR28" s="54"/>
      <c r="ALS28" s="54"/>
      <c r="ALT28" s="54"/>
      <c r="ALU28" s="54"/>
      <c r="ALV28" s="54"/>
      <c r="ALW28" s="54"/>
      <c r="ALX28" s="54"/>
      <c r="ALY28" s="54"/>
      <c r="ALZ28" s="54"/>
      <c r="AMA28" s="54"/>
      <c r="AMB28" s="54"/>
      <c r="AMC28" s="54"/>
      <c r="AMD28" s="54"/>
      <c r="AME28" s="54"/>
      <c r="AMF28" s="54"/>
      <c r="AMG28" s="54"/>
      <c r="AMH28" s="54"/>
      <c r="AMI28" s="54"/>
      <c r="AMJ28" s="54"/>
      <c r="AMK28" s="54"/>
      <c r="AML28" s="54"/>
      <c r="AMM28" s="54"/>
      <c r="AMN28" s="54"/>
      <c r="AMO28" s="54"/>
      <c r="AMP28" s="54"/>
      <c r="AMQ28" s="54"/>
      <c r="AMR28" s="54"/>
      <c r="AMS28" s="54"/>
      <c r="AMT28" s="54"/>
      <c r="AMU28" s="54"/>
      <c r="AMV28" s="54"/>
      <c r="AMW28" s="54"/>
      <c r="AMX28" s="54"/>
      <c r="AMY28" s="54"/>
      <c r="AMZ28" s="54"/>
      <c r="ANA28" s="54"/>
      <c r="ANB28" s="54"/>
      <c r="ANC28" s="54"/>
      <c r="AND28" s="54"/>
      <c r="ANE28" s="54"/>
      <c r="ANF28" s="54"/>
      <c r="ANG28" s="54"/>
      <c r="ANH28" s="54"/>
      <c r="ANI28" s="54"/>
      <c r="ANJ28" s="54"/>
      <c r="ANK28" s="54"/>
      <c r="ANL28" s="54"/>
      <c r="ANM28" s="54"/>
      <c r="ANN28" s="54"/>
      <c r="ANO28" s="54"/>
      <c r="ANP28" s="54"/>
      <c r="ANQ28" s="54"/>
      <c r="ANR28" s="54"/>
      <c r="ANS28" s="54"/>
      <c r="ANT28" s="54"/>
      <c r="ANU28" s="54"/>
      <c r="ANV28" s="54"/>
      <c r="ANW28" s="54"/>
      <c r="ANX28" s="54"/>
      <c r="ANY28" s="54"/>
      <c r="ANZ28" s="54"/>
      <c r="AOA28" s="54"/>
      <c r="AOB28" s="54"/>
      <c r="AOC28" s="54"/>
      <c r="AOD28" s="54"/>
      <c r="AOE28" s="54"/>
      <c r="AOF28" s="54"/>
      <c r="AOG28" s="54"/>
      <c r="AOH28" s="54"/>
      <c r="AOI28" s="54"/>
      <c r="AOJ28" s="54"/>
      <c r="AOK28" s="54"/>
      <c r="AOL28" s="54"/>
      <c r="AOM28" s="54"/>
      <c r="AON28" s="54"/>
      <c r="AOO28" s="54"/>
      <c r="AOP28" s="54"/>
      <c r="AOQ28" s="54"/>
      <c r="AOR28" s="54"/>
      <c r="AOS28" s="54"/>
      <c r="AOT28" s="54"/>
      <c r="AOU28" s="54"/>
      <c r="AOV28" s="54"/>
      <c r="AOW28" s="54"/>
      <c r="AOX28" s="54"/>
      <c r="AOY28" s="54"/>
      <c r="AOZ28" s="54"/>
      <c r="APA28" s="54"/>
      <c r="APB28" s="54"/>
      <c r="APC28" s="54"/>
      <c r="APD28" s="54"/>
      <c r="APE28" s="54"/>
      <c r="APF28" s="54"/>
      <c r="APG28" s="54"/>
      <c r="APH28" s="54"/>
      <c r="API28" s="54"/>
      <c r="APJ28" s="54"/>
      <c r="APK28" s="54"/>
      <c r="APL28" s="54"/>
      <c r="APM28" s="54"/>
      <c r="APN28" s="54"/>
      <c r="APO28" s="54"/>
      <c r="APP28" s="54"/>
      <c r="APQ28" s="54"/>
      <c r="APR28" s="54"/>
      <c r="APS28" s="54"/>
      <c r="APT28" s="54"/>
      <c r="APU28" s="54"/>
      <c r="APV28" s="54"/>
      <c r="APW28" s="54"/>
      <c r="APX28" s="54"/>
      <c r="APY28" s="54"/>
      <c r="APZ28" s="54"/>
      <c r="AQA28" s="54"/>
      <c r="AQB28" s="54"/>
      <c r="AQC28" s="54"/>
      <c r="AQD28" s="54"/>
      <c r="AQE28" s="54"/>
      <c r="AQF28" s="54"/>
      <c r="AQG28" s="54"/>
      <c r="AQH28" s="54"/>
      <c r="AQI28" s="54"/>
      <c r="AQJ28" s="54"/>
      <c r="AQK28" s="54"/>
      <c r="AQL28" s="54"/>
      <c r="AQM28" s="54"/>
      <c r="AQN28" s="54"/>
      <c r="AQO28" s="54"/>
      <c r="AQP28" s="54"/>
      <c r="AQQ28" s="54"/>
      <c r="AQR28" s="54"/>
      <c r="AQS28" s="54"/>
      <c r="AQT28" s="54"/>
      <c r="AQU28" s="54"/>
      <c r="AQV28" s="54"/>
      <c r="AQW28" s="54"/>
      <c r="AQX28" s="54"/>
      <c r="AQY28" s="54"/>
      <c r="AQZ28" s="54"/>
      <c r="ARA28" s="54"/>
      <c r="ARB28" s="54"/>
      <c r="ARC28" s="54"/>
      <c r="ARD28" s="54"/>
      <c r="ARE28" s="54"/>
      <c r="ARF28" s="54"/>
      <c r="ARG28" s="54"/>
      <c r="ARH28" s="54"/>
      <c r="ARI28" s="54"/>
      <c r="ARJ28" s="54"/>
      <c r="ARK28" s="54"/>
      <c r="ARL28" s="54"/>
      <c r="ARM28" s="54"/>
      <c r="ARN28" s="54"/>
      <c r="ARO28" s="54"/>
      <c r="ARP28" s="54"/>
      <c r="ARQ28" s="54"/>
      <c r="ARR28" s="54"/>
      <c r="ARS28" s="54"/>
      <c r="ART28" s="54"/>
      <c r="ARU28" s="54"/>
      <c r="ARV28" s="54"/>
      <c r="ARW28" s="54"/>
      <c r="ARX28" s="54"/>
      <c r="ARY28" s="54"/>
      <c r="ARZ28" s="54"/>
      <c r="ASA28" s="54"/>
      <c r="ASB28" s="54"/>
      <c r="ASC28" s="54"/>
      <c r="ASD28" s="54"/>
      <c r="ASE28" s="54"/>
      <c r="ASF28" s="54"/>
      <c r="ASG28" s="54"/>
      <c r="ASH28" s="54"/>
      <c r="ASI28" s="54"/>
      <c r="ASJ28" s="54"/>
      <c r="ASK28" s="54"/>
      <c r="ASL28" s="54"/>
      <c r="ASM28" s="54"/>
      <c r="ASN28" s="54"/>
      <c r="ASO28" s="54"/>
      <c r="ASP28" s="54"/>
      <c r="ASQ28" s="54"/>
      <c r="ASR28" s="54"/>
      <c r="ASS28" s="54"/>
      <c r="AST28" s="54"/>
      <c r="ASU28" s="54"/>
      <c r="ASV28" s="54"/>
      <c r="ASW28" s="54"/>
      <c r="ASX28" s="54"/>
      <c r="ASY28" s="54"/>
      <c r="ASZ28" s="54"/>
      <c r="ATA28" s="54"/>
      <c r="ATB28" s="54"/>
      <c r="ATC28" s="54"/>
      <c r="ATD28" s="54"/>
      <c r="ATE28" s="54"/>
      <c r="ATF28" s="54"/>
      <c r="ATG28" s="54"/>
      <c r="ATH28" s="54"/>
      <c r="ATI28" s="54"/>
      <c r="ATJ28" s="54"/>
      <c r="ATK28" s="54"/>
      <c r="ATL28" s="54"/>
      <c r="ATM28" s="54"/>
      <c r="ATN28" s="54"/>
      <c r="ATO28" s="54"/>
      <c r="ATP28" s="54"/>
      <c r="ATQ28" s="54"/>
      <c r="ATR28" s="54"/>
      <c r="ATS28" s="54"/>
      <c r="ATT28" s="54"/>
      <c r="ATU28" s="54"/>
      <c r="ATV28" s="54"/>
      <c r="ATW28" s="54"/>
      <c r="ATX28" s="54"/>
      <c r="ATY28" s="54"/>
      <c r="ATZ28" s="54"/>
      <c r="AUA28" s="54"/>
      <c r="AUB28" s="54"/>
      <c r="AUC28" s="54"/>
      <c r="AUD28" s="54"/>
      <c r="AUE28" s="54"/>
      <c r="AUF28" s="54"/>
      <c r="AUG28" s="54"/>
      <c r="AUH28" s="54"/>
      <c r="AUI28" s="54"/>
      <c r="AUJ28" s="54"/>
      <c r="AUK28" s="54"/>
      <c r="AUL28" s="54"/>
      <c r="AUM28" s="54"/>
      <c r="AUN28" s="54"/>
      <c r="AUO28" s="54"/>
      <c r="AUP28" s="54"/>
      <c r="AUQ28" s="54"/>
      <c r="AUR28" s="54"/>
      <c r="AUS28" s="54"/>
      <c r="AUT28" s="54"/>
      <c r="AUU28" s="54"/>
      <c r="AUV28" s="54"/>
      <c r="AUW28" s="54"/>
      <c r="AUX28" s="54"/>
      <c r="AUY28" s="54"/>
      <c r="AUZ28" s="54"/>
      <c r="AVA28" s="54"/>
      <c r="AVB28" s="54"/>
      <c r="AVC28" s="54"/>
      <c r="AVD28" s="54"/>
      <c r="AVE28" s="54"/>
      <c r="AVF28" s="54"/>
      <c r="AVG28" s="54"/>
      <c r="AVH28" s="54"/>
      <c r="AVI28" s="54"/>
      <c r="AVJ28" s="54"/>
      <c r="AVK28" s="54"/>
      <c r="AVL28" s="54"/>
      <c r="AVM28" s="54"/>
      <c r="AVN28" s="54"/>
      <c r="AVO28" s="54"/>
      <c r="AVP28" s="54"/>
      <c r="AVQ28" s="54"/>
      <c r="AVR28" s="54"/>
      <c r="AVS28" s="54"/>
      <c r="AVT28" s="54"/>
      <c r="AVU28" s="54"/>
      <c r="AVV28" s="54"/>
      <c r="AVW28" s="54"/>
      <c r="AVX28" s="54"/>
      <c r="AVY28" s="54"/>
      <c r="AVZ28" s="54"/>
      <c r="AWA28" s="54"/>
      <c r="AWB28" s="54"/>
      <c r="AWC28" s="54"/>
      <c r="AWD28" s="54"/>
      <c r="AWE28" s="54"/>
      <c r="AWF28" s="54"/>
      <c r="AWG28" s="54"/>
      <c r="AWH28" s="54"/>
      <c r="AWI28" s="54"/>
      <c r="AWJ28" s="54"/>
      <c r="AWK28" s="54"/>
      <c r="AWL28" s="54"/>
      <c r="AWM28" s="54"/>
      <c r="AWN28" s="54"/>
      <c r="AWO28" s="54"/>
      <c r="AWP28" s="54"/>
      <c r="AWQ28" s="54"/>
      <c r="AWR28" s="54"/>
      <c r="AWS28" s="54"/>
      <c r="AWT28" s="54"/>
      <c r="AWU28" s="54"/>
      <c r="AWV28" s="54"/>
      <c r="AWW28" s="54"/>
      <c r="AWX28" s="54"/>
      <c r="AWY28" s="54"/>
      <c r="AWZ28" s="54"/>
      <c r="AXA28" s="54"/>
      <c r="AXB28" s="54"/>
      <c r="AXC28" s="54"/>
      <c r="AXD28" s="54"/>
      <c r="AXE28" s="54"/>
      <c r="AXF28" s="54"/>
      <c r="AXG28" s="54"/>
      <c r="AXH28" s="54"/>
      <c r="AXI28" s="54"/>
      <c r="AXJ28" s="54"/>
      <c r="AXK28" s="54"/>
      <c r="AXL28" s="54"/>
      <c r="AXM28" s="54"/>
      <c r="AXN28" s="54"/>
      <c r="AXO28" s="54"/>
      <c r="AXP28" s="54"/>
      <c r="AXQ28" s="54"/>
      <c r="AXR28" s="54"/>
      <c r="AXS28" s="54"/>
      <c r="AXT28" s="54"/>
      <c r="AXU28" s="54"/>
      <c r="AXV28" s="54"/>
      <c r="AXW28" s="54"/>
      <c r="AXX28" s="54"/>
      <c r="AXY28" s="54"/>
      <c r="AXZ28" s="54"/>
      <c r="AYA28" s="54"/>
      <c r="AYB28" s="54"/>
      <c r="AYC28" s="54"/>
      <c r="AYD28" s="54"/>
      <c r="AYE28" s="54"/>
      <c r="AYF28" s="54"/>
      <c r="AYG28" s="54"/>
      <c r="AYH28" s="54"/>
      <c r="AYI28" s="54"/>
      <c r="AYJ28" s="54"/>
      <c r="AYK28" s="54"/>
      <c r="AYL28" s="54"/>
      <c r="AYM28" s="54"/>
      <c r="AYN28" s="54"/>
      <c r="AYO28" s="54"/>
      <c r="AYP28" s="54"/>
      <c r="AYQ28" s="54"/>
      <c r="AYR28" s="54"/>
      <c r="AYS28" s="54"/>
      <c r="AYT28" s="54"/>
      <c r="AYU28" s="54"/>
      <c r="AYV28" s="54"/>
      <c r="AYW28" s="54"/>
      <c r="AYX28" s="54"/>
      <c r="AYY28" s="54"/>
      <c r="AYZ28" s="54"/>
      <c r="AZA28" s="54"/>
      <c r="AZB28" s="54"/>
      <c r="AZC28" s="54"/>
      <c r="AZD28" s="54"/>
      <c r="AZE28" s="54"/>
      <c r="AZF28" s="54"/>
      <c r="AZG28" s="54"/>
      <c r="AZH28" s="54"/>
      <c r="AZI28" s="54"/>
      <c r="AZJ28" s="54"/>
      <c r="AZK28" s="54"/>
      <c r="AZL28" s="54"/>
      <c r="AZM28" s="54"/>
      <c r="AZN28" s="54"/>
      <c r="AZO28" s="54"/>
      <c r="AZP28" s="54"/>
      <c r="AZQ28" s="54"/>
      <c r="AZR28" s="54"/>
      <c r="AZS28" s="54"/>
      <c r="AZT28" s="54"/>
      <c r="AZU28" s="54"/>
      <c r="AZV28" s="54"/>
      <c r="AZW28" s="54"/>
      <c r="AZX28" s="54"/>
      <c r="AZY28" s="54"/>
      <c r="AZZ28" s="54"/>
      <c r="BAA28" s="54"/>
      <c r="BAB28" s="54"/>
      <c r="BAC28" s="54"/>
      <c r="BAD28" s="54"/>
      <c r="BAE28" s="54"/>
      <c r="BAF28" s="54"/>
      <c r="BAG28" s="54"/>
      <c r="BAH28" s="54"/>
      <c r="BAI28" s="54"/>
      <c r="BAJ28" s="54"/>
      <c r="BAK28" s="54"/>
      <c r="BAL28" s="54"/>
      <c r="BAM28" s="54"/>
      <c r="BAN28" s="54"/>
      <c r="BAO28" s="54"/>
      <c r="BAP28" s="54"/>
      <c r="BAQ28" s="54"/>
      <c r="BAR28" s="54"/>
      <c r="BAS28" s="54"/>
      <c r="BAT28" s="54"/>
      <c r="BAU28" s="54"/>
      <c r="BAV28" s="54"/>
      <c r="BAW28" s="54"/>
      <c r="BAX28" s="54"/>
      <c r="BAY28" s="54"/>
      <c r="BAZ28" s="54"/>
      <c r="BBA28" s="54"/>
      <c r="BBB28" s="54"/>
      <c r="BBC28" s="54"/>
      <c r="BBD28" s="54"/>
      <c r="BBE28" s="54"/>
      <c r="BBF28" s="54"/>
      <c r="BBG28" s="54"/>
      <c r="BBH28" s="54"/>
      <c r="BBI28" s="54"/>
      <c r="BBJ28" s="54"/>
      <c r="BBK28" s="54"/>
      <c r="BBL28" s="54"/>
      <c r="BBM28" s="54"/>
      <c r="BBN28" s="54"/>
      <c r="BBO28" s="54"/>
      <c r="BBP28" s="54"/>
      <c r="BBQ28" s="54"/>
      <c r="BBR28" s="54"/>
      <c r="BBS28" s="54"/>
      <c r="BBT28" s="54"/>
      <c r="BBU28" s="54"/>
      <c r="BBV28" s="54"/>
      <c r="BBW28" s="54"/>
      <c r="BBX28" s="54"/>
      <c r="BBY28" s="54"/>
      <c r="BBZ28" s="54"/>
      <c r="BCA28" s="54"/>
      <c r="BCB28" s="54"/>
      <c r="BCC28" s="54"/>
      <c r="BCD28" s="54"/>
      <c r="BCE28" s="54"/>
      <c r="BCF28" s="54"/>
      <c r="BCG28" s="54"/>
      <c r="BCH28" s="54"/>
      <c r="BCI28" s="54"/>
      <c r="BCJ28" s="54"/>
      <c r="BCK28" s="54"/>
      <c r="BCL28" s="54"/>
      <c r="BCM28" s="54"/>
      <c r="BCN28" s="54"/>
      <c r="BCO28" s="54"/>
      <c r="BCP28" s="54"/>
      <c r="BCQ28" s="54"/>
      <c r="BCR28" s="54"/>
      <c r="BCS28" s="54"/>
      <c r="BCT28" s="54"/>
      <c r="BCU28" s="54"/>
      <c r="BCV28" s="54"/>
      <c r="BCW28" s="54"/>
      <c r="BCX28" s="54"/>
      <c r="BCY28" s="54"/>
      <c r="BCZ28" s="54"/>
      <c r="BDA28" s="54"/>
      <c r="BDB28" s="54"/>
      <c r="BDC28" s="54"/>
      <c r="BDD28" s="54"/>
      <c r="BDE28" s="54"/>
      <c r="BDF28" s="54"/>
      <c r="BDG28" s="54"/>
      <c r="BDH28" s="54"/>
      <c r="BDI28" s="54"/>
      <c r="BDJ28" s="54"/>
      <c r="BDK28" s="54"/>
      <c r="BDL28" s="54"/>
      <c r="BDM28" s="54"/>
      <c r="BDN28" s="54"/>
      <c r="BDO28" s="54"/>
      <c r="BDP28" s="54"/>
      <c r="BDQ28" s="54"/>
      <c r="BDR28" s="54"/>
      <c r="BDS28" s="54"/>
      <c r="BDT28" s="54"/>
      <c r="BDU28" s="54"/>
      <c r="BDV28" s="54"/>
      <c r="BDW28" s="54"/>
      <c r="BDX28" s="54"/>
      <c r="BDY28" s="54"/>
      <c r="BDZ28" s="54"/>
      <c r="BEA28" s="54"/>
      <c r="BEB28" s="54"/>
      <c r="BEC28" s="54"/>
      <c r="BED28" s="54"/>
      <c r="BEE28" s="54"/>
      <c r="BEF28" s="54"/>
      <c r="BEG28" s="54"/>
      <c r="BEH28" s="54"/>
      <c r="BEI28" s="54"/>
      <c r="BEJ28" s="54"/>
      <c r="BEK28" s="54"/>
      <c r="BEL28" s="54"/>
      <c r="BEM28" s="54"/>
      <c r="BEN28" s="54"/>
      <c r="BEO28" s="54"/>
      <c r="BEP28" s="54"/>
      <c r="BEQ28" s="54"/>
      <c r="BER28" s="54"/>
      <c r="BES28" s="54"/>
      <c r="BET28" s="54"/>
      <c r="BEU28" s="54"/>
      <c r="BEV28" s="54"/>
      <c r="BEW28" s="54"/>
      <c r="BEX28" s="54"/>
      <c r="BEY28" s="54"/>
      <c r="BEZ28" s="54"/>
      <c r="BFA28" s="54"/>
      <c r="BFB28" s="54"/>
      <c r="BFC28" s="54"/>
      <c r="BFD28" s="54"/>
      <c r="BFE28" s="54"/>
      <c r="BFF28" s="54"/>
      <c r="BFG28" s="54"/>
      <c r="BFH28" s="54"/>
      <c r="BFI28" s="54"/>
      <c r="BFJ28" s="54"/>
      <c r="BFK28" s="54"/>
      <c r="BFL28" s="54"/>
      <c r="BFM28" s="54"/>
      <c r="BFN28" s="54"/>
      <c r="BFO28" s="54"/>
      <c r="BFP28" s="54"/>
      <c r="BFQ28" s="54"/>
      <c r="BFR28" s="54"/>
      <c r="BFS28" s="54"/>
      <c r="BFT28" s="54"/>
      <c r="BFU28" s="54"/>
      <c r="BFV28" s="54"/>
      <c r="BFW28" s="54"/>
      <c r="BFX28" s="54"/>
      <c r="BFY28" s="54"/>
      <c r="BFZ28" s="54"/>
      <c r="BGA28" s="54"/>
      <c r="BGB28" s="54"/>
      <c r="BGC28" s="54"/>
      <c r="BGD28" s="54"/>
      <c r="BGE28" s="54"/>
      <c r="BGF28" s="54"/>
      <c r="BGG28" s="54"/>
      <c r="BGH28" s="54"/>
      <c r="BGI28" s="54"/>
      <c r="BGJ28" s="54"/>
      <c r="BGK28" s="54"/>
      <c r="BGL28" s="54"/>
      <c r="BGM28" s="54"/>
      <c r="BGN28" s="54"/>
      <c r="BGO28" s="54"/>
      <c r="BGP28" s="54"/>
      <c r="BGQ28" s="54"/>
      <c r="BGR28" s="54"/>
      <c r="BGS28" s="54"/>
      <c r="BGT28" s="54"/>
      <c r="BGU28" s="54"/>
      <c r="BGV28" s="54"/>
      <c r="BGW28" s="54"/>
      <c r="BGX28" s="54"/>
      <c r="BGY28" s="54"/>
      <c r="BGZ28" s="54"/>
      <c r="BHA28" s="54"/>
      <c r="BHB28" s="54"/>
      <c r="BHC28" s="54"/>
      <c r="BHD28" s="54"/>
      <c r="BHE28" s="54"/>
      <c r="BHF28" s="54"/>
      <c r="BHG28" s="54"/>
      <c r="BHH28" s="54"/>
      <c r="BHI28" s="54"/>
      <c r="BHJ28" s="54"/>
      <c r="BHK28" s="54"/>
      <c r="BHL28" s="54"/>
      <c r="BHM28" s="54"/>
      <c r="BHN28" s="54"/>
      <c r="BHO28" s="54"/>
      <c r="BHP28" s="54"/>
      <c r="BHQ28" s="54"/>
      <c r="BHR28" s="54"/>
      <c r="BHS28" s="54"/>
      <c r="BHT28" s="54"/>
      <c r="BHU28" s="54"/>
      <c r="BHV28" s="54"/>
      <c r="BHW28" s="54"/>
      <c r="BHX28" s="54"/>
      <c r="BHY28" s="54"/>
      <c r="BHZ28" s="54"/>
      <c r="BIA28" s="54"/>
      <c r="BIB28" s="54"/>
      <c r="BIC28" s="54"/>
      <c r="BID28" s="54"/>
      <c r="BIE28" s="54"/>
      <c r="BIF28" s="54"/>
      <c r="BIG28" s="54"/>
      <c r="BIH28" s="54"/>
      <c r="BII28" s="54"/>
      <c r="BIJ28" s="54"/>
      <c r="BIK28" s="54"/>
      <c r="BIL28" s="54"/>
      <c r="BIM28" s="54"/>
      <c r="BIN28" s="54"/>
      <c r="BIO28" s="54"/>
      <c r="BIP28" s="54"/>
      <c r="BIQ28" s="54"/>
      <c r="BIR28" s="54"/>
      <c r="BIS28" s="54"/>
      <c r="BIT28" s="54"/>
      <c r="BIU28" s="54"/>
      <c r="BIV28" s="54"/>
      <c r="BIW28" s="54"/>
      <c r="BIX28" s="54"/>
      <c r="BIY28" s="54"/>
      <c r="BIZ28" s="54"/>
      <c r="BJA28" s="54"/>
      <c r="BJB28" s="54"/>
      <c r="BJC28" s="54"/>
      <c r="BJD28" s="54"/>
      <c r="BJE28" s="54"/>
      <c r="BJF28" s="54"/>
      <c r="BJG28" s="54"/>
      <c r="BJH28" s="54"/>
      <c r="BJI28" s="54"/>
      <c r="BJJ28" s="54"/>
      <c r="BJK28" s="54"/>
      <c r="BJL28" s="54"/>
      <c r="BJM28" s="54"/>
      <c r="BJN28" s="54"/>
      <c r="BJO28" s="54"/>
      <c r="BJP28" s="54"/>
      <c r="BJQ28" s="54"/>
      <c r="BJR28" s="54"/>
      <c r="BJS28" s="54"/>
      <c r="BJT28" s="54"/>
      <c r="BJU28" s="54"/>
      <c r="BJV28" s="54"/>
      <c r="BJW28" s="54"/>
      <c r="BJX28" s="54"/>
      <c r="BJY28" s="54"/>
      <c r="BJZ28" s="54"/>
      <c r="BKA28" s="54"/>
      <c r="BKB28" s="54"/>
      <c r="BKC28" s="54"/>
      <c r="BKD28" s="54"/>
      <c r="BKE28" s="54"/>
      <c r="BKF28" s="54"/>
      <c r="BKG28" s="54"/>
      <c r="BKH28" s="54"/>
      <c r="BKI28" s="54"/>
      <c r="BKJ28" s="54"/>
      <c r="BKK28" s="54"/>
      <c r="BKL28" s="54"/>
      <c r="BKM28" s="54"/>
      <c r="BKN28" s="54"/>
      <c r="BKO28" s="54"/>
      <c r="BKP28" s="54"/>
      <c r="BKQ28" s="54"/>
      <c r="BKR28" s="54"/>
      <c r="BKS28" s="54"/>
      <c r="BKT28" s="54"/>
      <c r="BKU28" s="54"/>
      <c r="BKV28" s="54"/>
      <c r="BKW28" s="54"/>
      <c r="BKX28" s="54"/>
      <c r="BKY28" s="54"/>
      <c r="BKZ28" s="54"/>
      <c r="BLA28" s="54"/>
      <c r="BLB28" s="54"/>
      <c r="BLC28" s="54"/>
      <c r="BLD28" s="54"/>
      <c r="BLE28" s="54"/>
      <c r="BLF28" s="54"/>
      <c r="BLG28" s="54"/>
      <c r="BLH28" s="54"/>
      <c r="BLI28" s="54"/>
      <c r="BLJ28" s="54"/>
      <c r="BLK28" s="54"/>
      <c r="BLL28" s="54"/>
      <c r="BLM28" s="54"/>
      <c r="BLN28" s="54"/>
      <c r="BLO28" s="54"/>
      <c r="BLP28" s="54"/>
      <c r="BLQ28" s="54"/>
      <c r="BLR28" s="54"/>
      <c r="BLS28" s="54"/>
      <c r="BLT28" s="54"/>
      <c r="BLU28" s="54"/>
      <c r="BLV28" s="54"/>
      <c r="BLW28" s="54"/>
      <c r="BLX28" s="54"/>
      <c r="BLY28" s="54"/>
      <c r="BLZ28" s="54"/>
      <c r="BMA28" s="54"/>
      <c r="BMB28" s="54"/>
      <c r="BMC28" s="54"/>
      <c r="BMD28" s="54"/>
      <c r="BME28" s="54"/>
      <c r="BMF28" s="54"/>
      <c r="BMG28" s="54"/>
      <c r="BMH28" s="54"/>
      <c r="BMI28" s="54"/>
      <c r="BMJ28" s="54"/>
      <c r="BMK28" s="54"/>
      <c r="BML28" s="54"/>
      <c r="BMM28" s="54"/>
      <c r="BMN28" s="54"/>
      <c r="BMO28" s="54"/>
      <c r="BMP28" s="54"/>
      <c r="BMQ28" s="54"/>
      <c r="BMR28" s="54"/>
      <c r="BMS28" s="54"/>
      <c r="BMT28" s="54"/>
      <c r="BMU28" s="54"/>
      <c r="BMV28" s="54"/>
      <c r="BMW28" s="54"/>
      <c r="BMX28" s="54"/>
      <c r="BMY28" s="54"/>
      <c r="BMZ28" s="54"/>
      <c r="BNA28" s="54"/>
      <c r="BNB28" s="54"/>
      <c r="BNC28" s="54"/>
      <c r="BND28" s="54"/>
      <c r="BNE28" s="54"/>
      <c r="BNF28" s="54"/>
      <c r="BNG28" s="54"/>
      <c r="BNH28" s="54"/>
      <c r="BNI28" s="54"/>
      <c r="BNJ28" s="54"/>
      <c r="BNK28" s="54"/>
      <c r="BNL28" s="54"/>
      <c r="BNM28" s="54"/>
      <c r="BNN28" s="54"/>
      <c r="BNO28" s="54"/>
      <c r="BNP28" s="54"/>
      <c r="BNQ28" s="54"/>
      <c r="BNR28" s="54"/>
      <c r="BNS28" s="54"/>
      <c r="BNT28" s="54"/>
      <c r="BNU28" s="54"/>
      <c r="BNV28" s="54"/>
      <c r="BNW28" s="54"/>
      <c r="BNX28" s="54"/>
      <c r="BNY28" s="54"/>
      <c r="BNZ28" s="54"/>
      <c r="BOA28" s="54"/>
      <c r="BOB28" s="54"/>
      <c r="BOC28" s="54"/>
      <c r="BOD28" s="54"/>
      <c r="BOE28" s="54"/>
      <c r="BOF28" s="54"/>
      <c r="BOG28" s="54"/>
      <c r="BOH28" s="54"/>
      <c r="BOI28" s="54"/>
      <c r="BOJ28" s="54"/>
      <c r="BOK28" s="54"/>
      <c r="BOL28" s="54"/>
      <c r="BOM28" s="54"/>
      <c r="BON28" s="54"/>
      <c r="BOO28" s="54"/>
      <c r="BOP28" s="54"/>
      <c r="BOQ28" s="54"/>
      <c r="BOR28" s="54"/>
      <c r="BOS28" s="54"/>
      <c r="BOT28" s="54"/>
      <c r="BOU28" s="54"/>
      <c r="BOV28" s="54"/>
      <c r="BOW28" s="54"/>
      <c r="BOX28" s="54"/>
      <c r="BOY28" s="54"/>
      <c r="BOZ28" s="54"/>
      <c r="BPA28" s="54"/>
      <c r="BPB28" s="54"/>
      <c r="BPC28" s="54"/>
      <c r="BPD28" s="54"/>
      <c r="BPE28" s="54"/>
      <c r="BPF28" s="54"/>
      <c r="BPG28" s="54"/>
      <c r="BPH28" s="54"/>
      <c r="BPI28" s="54"/>
      <c r="BPJ28" s="54"/>
      <c r="BPK28" s="54"/>
      <c r="BPL28" s="54"/>
      <c r="BPM28" s="54"/>
      <c r="BPN28" s="54"/>
      <c r="BPO28" s="54"/>
      <c r="BPP28" s="54"/>
      <c r="BPQ28" s="54"/>
      <c r="BPR28" s="54"/>
      <c r="BPS28" s="54"/>
      <c r="BPT28" s="54"/>
      <c r="BPU28" s="54"/>
      <c r="BPV28" s="54"/>
      <c r="BPW28" s="54"/>
      <c r="BPX28" s="54"/>
      <c r="BPY28" s="54"/>
      <c r="BPZ28" s="54"/>
      <c r="BQA28" s="54"/>
      <c r="BQB28" s="54"/>
      <c r="BQC28" s="54"/>
      <c r="BQD28" s="54"/>
      <c r="BQE28" s="54"/>
      <c r="BQF28" s="54"/>
      <c r="BQG28" s="54"/>
      <c r="BQH28" s="54"/>
      <c r="BQI28" s="54"/>
      <c r="BQJ28" s="54"/>
      <c r="BQK28" s="54"/>
      <c r="BQL28" s="54"/>
      <c r="BQM28" s="54"/>
      <c r="BQN28" s="54"/>
      <c r="BQO28" s="54"/>
      <c r="BQP28" s="54"/>
      <c r="BQQ28" s="54"/>
      <c r="BQR28" s="54"/>
      <c r="BQS28" s="54"/>
      <c r="BQT28" s="54"/>
      <c r="BQU28" s="54"/>
      <c r="BQV28" s="54"/>
      <c r="BQW28" s="54"/>
      <c r="BQX28" s="54"/>
      <c r="BQY28" s="54"/>
      <c r="BQZ28" s="54"/>
      <c r="BRA28" s="54"/>
      <c r="BRB28" s="54"/>
      <c r="BRC28" s="54"/>
      <c r="BRD28" s="54"/>
      <c r="BRE28" s="54"/>
      <c r="BRF28" s="54"/>
      <c r="BRG28" s="54"/>
      <c r="BRH28" s="54"/>
      <c r="BRI28" s="54"/>
      <c r="BRJ28" s="54"/>
      <c r="BRK28" s="54"/>
      <c r="BRL28" s="54"/>
      <c r="BRM28" s="54"/>
      <c r="BRN28" s="54"/>
      <c r="BRO28" s="54"/>
      <c r="BRP28" s="54"/>
      <c r="BRQ28" s="54"/>
      <c r="BRR28" s="54"/>
      <c r="BRS28" s="54"/>
      <c r="BRT28" s="54"/>
      <c r="BRU28" s="54"/>
      <c r="BRV28" s="54"/>
      <c r="BRW28" s="54"/>
      <c r="BRX28" s="54"/>
      <c r="BRY28" s="54"/>
      <c r="BRZ28" s="54"/>
      <c r="BSA28" s="54"/>
      <c r="BSB28" s="54"/>
      <c r="BSC28" s="54"/>
      <c r="BSD28" s="54"/>
      <c r="BSE28" s="54"/>
      <c r="BSF28" s="54"/>
      <c r="BSG28" s="54"/>
      <c r="BSH28" s="54"/>
      <c r="BSI28" s="54"/>
      <c r="BSJ28" s="54"/>
      <c r="BSK28" s="54"/>
      <c r="BSL28" s="54"/>
      <c r="BSM28" s="54"/>
      <c r="BSN28" s="54"/>
      <c r="BSO28" s="54"/>
      <c r="BSP28" s="54"/>
      <c r="BSQ28" s="54"/>
      <c r="BSR28" s="54"/>
      <c r="BSS28" s="54"/>
      <c r="BST28" s="54"/>
      <c r="BSU28" s="54"/>
      <c r="BSV28" s="54"/>
      <c r="BSW28" s="54"/>
      <c r="BSX28" s="54"/>
      <c r="BSY28" s="54"/>
      <c r="BSZ28" s="54"/>
      <c r="BTA28" s="54"/>
      <c r="BTB28" s="54"/>
      <c r="BTC28" s="54"/>
      <c r="BTD28" s="54"/>
      <c r="BTE28" s="54"/>
      <c r="BTF28" s="54"/>
      <c r="BTG28" s="54"/>
      <c r="BTH28" s="54"/>
      <c r="BTI28" s="54"/>
      <c r="BTJ28" s="54"/>
      <c r="BTK28" s="54"/>
      <c r="BTL28" s="54"/>
      <c r="BTM28" s="54"/>
      <c r="BTN28" s="54"/>
      <c r="BTO28" s="54"/>
      <c r="BTP28" s="54"/>
      <c r="BTQ28" s="54"/>
      <c r="BTR28" s="54"/>
      <c r="BTS28" s="54"/>
      <c r="BTT28" s="54"/>
      <c r="BTU28" s="54"/>
      <c r="BTV28" s="54"/>
      <c r="BTW28" s="54"/>
      <c r="BTX28" s="54"/>
      <c r="BTY28" s="54"/>
      <c r="BTZ28" s="54"/>
      <c r="BUA28" s="54"/>
      <c r="BUB28" s="54"/>
      <c r="BUC28" s="54"/>
      <c r="BUD28" s="54"/>
      <c r="BUE28" s="54"/>
      <c r="BUF28" s="54"/>
      <c r="BUG28" s="54"/>
      <c r="BUH28" s="54"/>
      <c r="BUI28" s="54"/>
      <c r="BUJ28" s="54"/>
      <c r="BUK28" s="54"/>
      <c r="BUL28" s="54"/>
      <c r="BUM28" s="54"/>
      <c r="BUN28" s="54"/>
      <c r="BUO28" s="54"/>
      <c r="BUP28" s="54"/>
      <c r="BUQ28" s="54"/>
      <c r="BUR28" s="54"/>
      <c r="BUS28" s="54"/>
      <c r="BUT28" s="54"/>
      <c r="BUU28" s="54"/>
      <c r="BUV28" s="54"/>
      <c r="BUW28" s="54"/>
      <c r="BUX28" s="54"/>
      <c r="BUY28" s="54"/>
      <c r="BUZ28" s="54"/>
      <c r="BVA28" s="54"/>
      <c r="BVB28" s="54"/>
      <c r="BVC28" s="54"/>
      <c r="BVD28" s="54"/>
      <c r="BVE28" s="54"/>
      <c r="BVF28" s="54"/>
      <c r="BVG28" s="54"/>
      <c r="BVH28" s="54"/>
      <c r="BVI28" s="54"/>
      <c r="BVJ28" s="54"/>
      <c r="BVK28" s="54"/>
      <c r="BVL28" s="54"/>
      <c r="BVM28" s="54"/>
      <c r="BVN28" s="54"/>
      <c r="BVO28" s="54"/>
      <c r="BVP28" s="54"/>
      <c r="BVQ28" s="54"/>
      <c r="BVR28" s="54"/>
      <c r="BVS28" s="54"/>
      <c r="BVT28" s="54"/>
      <c r="BVU28" s="54"/>
      <c r="BVV28" s="54"/>
      <c r="BVW28" s="54"/>
      <c r="BVX28" s="54"/>
      <c r="BVY28" s="54"/>
      <c r="BVZ28" s="54"/>
      <c r="BWA28" s="54"/>
      <c r="BWB28" s="54"/>
      <c r="BWC28" s="54"/>
      <c r="BWD28" s="54"/>
      <c r="BWE28" s="54"/>
      <c r="BWF28" s="54"/>
      <c r="BWG28" s="54"/>
      <c r="BWH28" s="54"/>
      <c r="BWI28" s="54"/>
      <c r="BWJ28" s="54"/>
      <c r="BWK28" s="54"/>
      <c r="BWL28" s="54"/>
      <c r="BWM28" s="54"/>
      <c r="BWN28" s="54"/>
      <c r="BWO28" s="54"/>
      <c r="BWP28" s="54"/>
      <c r="BWQ28" s="54"/>
      <c r="BWR28" s="54"/>
      <c r="BWS28" s="54"/>
      <c r="BWT28" s="54"/>
      <c r="BWU28" s="54"/>
      <c r="BWV28" s="54"/>
      <c r="BWW28" s="54"/>
      <c r="BWX28" s="54"/>
      <c r="BWY28" s="54"/>
      <c r="BWZ28" s="54"/>
      <c r="BXA28" s="54"/>
      <c r="BXB28" s="54"/>
      <c r="BXC28" s="54"/>
      <c r="BXD28" s="54"/>
      <c r="BXE28" s="54"/>
      <c r="BXF28" s="54"/>
      <c r="BXG28" s="54"/>
      <c r="BXH28" s="54"/>
      <c r="BXI28" s="54"/>
      <c r="BXJ28" s="54"/>
      <c r="BXK28" s="54"/>
      <c r="BXL28" s="54"/>
      <c r="BXM28" s="54"/>
      <c r="BXN28" s="54"/>
      <c r="BXO28" s="54"/>
      <c r="BXP28" s="54"/>
      <c r="BXQ28" s="54"/>
      <c r="BXR28" s="54"/>
      <c r="BXS28" s="54"/>
      <c r="BXT28" s="54"/>
      <c r="BXU28" s="54"/>
      <c r="BXV28" s="54"/>
      <c r="BXW28" s="54"/>
      <c r="BXX28" s="54"/>
      <c r="BXY28" s="54"/>
      <c r="BXZ28" s="54"/>
      <c r="BYA28" s="54"/>
      <c r="BYB28" s="54"/>
      <c r="BYC28" s="54"/>
      <c r="BYD28" s="54"/>
      <c r="BYE28" s="54"/>
      <c r="BYF28" s="54"/>
      <c r="BYG28" s="54"/>
      <c r="BYH28" s="54"/>
      <c r="BYI28" s="54"/>
      <c r="BYJ28" s="54"/>
      <c r="BYK28" s="54"/>
      <c r="BYL28" s="54"/>
      <c r="BYM28" s="54"/>
      <c r="BYN28" s="54"/>
      <c r="BYO28" s="54"/>
      <c r="BYP28" s="54"/>
      <c r="BYQ28" s="54"/>
      <c r="BYR28" s="54"/>
      <c r="BYS28" s="54"/>
      <c r="BYT28" s="54"/>
      <c r="BYU28" s="54"/>
      <c r="BYV28" s="54"/>
      <c r="BYW28" s="54"/>
      <c r="BYX28" s="54"/>
      <c r="BYY28" s="54"/>
      <c r="BYZ28" s="54"/>
      <c r="BZA28" s="54"/>
      <c r="BZB28" s="54"/>
      <c r="BZC28" s="54"/>
      <c r="BZD28" s="54"/>
      <c r="BZE28" s="54"/>
      <c r="BZF28" s="54"/>
      <c r="BZG28" s="54"/>
      <c r="BZH28" s="54"/>
      <c r="BZI28" s="54"/>
      <c r="BZJ28" s="54"/>
      <c r="BZK28" s="54"/>
      <c r="BZL28" s="54"/>
      <c r="BZM28" s="54"/>
      <c r="BZN28" s="54"/>
      <c r="BZO28" s="54"/>
      <c r="BZP28" s="54"/>
      <c r="BZQ28" s="54"/>
      <c r="BZR28" s="54"/>
      <c r="BZS28" s="54"/>
      <c r="BZT28" s="54"/>
      <c r="BZU28" s="54"/>
      <c r="BZV28" s="54"/>
      <c r="BZW28" s="54"/>
      <c r="BZX28" s="54"/>
      <c r="BZY28" s="54"/>
      <c r="BZZ28" s="54"/>
      <c r="CAA28" s="54"/>
      <c r="CAB28" s="54"/>
      <c r="CAC28" s="54"/>
      <c r="CAD28" s="54"/>
      <c r="CAE28" s="54"/>
      <c r="CAF28" s="54"/>
      <c r="CAG28" s="54"/>
      <c r="CAH28" s="54"/>
      <c r="CAI28" s="54"/>
      <c r="CAJ28" s="54"/>
      <c r="CAK28" s="54"/>
      <c r="CAL28" s="54"/>
      <c r="CAM28" s="54"/>
      <c r="CAN28" s="54"/>
      <c r="CAO28" s="54"/>
      <c r="CAP28" s="54"/>
      <c r="CAQ28" s="54"/>
      <c r="CAR28" s="54"/>
      <c r="CAS28" s="54"/>
      <c r="CAT28" s="54"/>
      <c r="CAU28" s="54"/>
      <c r="CAV28" s="54"/>
      <c r="CAW28" s="54"/>
      <c r="CAX28" s="54"/>
      <c r="CAY28" s="54"/>
      <c r="CAZ28" s="54"/>
      <c r="CBA28" s="54"/>
      <c r="CBB28" s="54"/>
      <c r="CBC28" s="54"/>
      <c r="CBD28" s="54"/>
      <c r="CBE28" s="54"/>
      <c r="CBF28" s="54"/>
      <c r="CBG28" s="54"/>
      <c r="CBH28" s="54"/>
      <c r="CBI28" s="54"/>
      <c r="CBJ28" s="54"/>
      <c r="CBK28" s="54"/>
      <c r="CBL28" s="54"/>
      <c r="CBM28" s="54"/>
      <c r="CBN28" s="54"/>
      <c r="CBO28" s="54"/>
      <c r="CBP28" s="54"/>
      <c r="CBQ28" s="54"/>
      <c r="CBR28" s="54"/>
      <c r="CBS28" s="54"/>
      <c r="CBT28" s="54"/>
      <c r="CBU28" s="54"/>
      <c r="CBV28" s="54"/>
      <c r="CBW28" s="54"/>
      <c r="CBX28" s="54"/>
      <c r="CBY28" s="54"/>
      <c r="CBZ28" s="54"/>
      <c r="CCA28" s="54"/>
      <c r="CCB28" s="54"/>
      <c r="CCC28" s="54"/>
      <c r="CCD28" s="54"/>
      <c r="CCE28" s="54"/>
      <c r="CCF28" s="54"/>
      <c r="CCG28" s="54"/>
      <c r="CCH28" s="54"/>
      <c r="CCI28" s="54"/>
      <c r="CCJ28" s="54"/>
      <c r="CCK28" s="54"/>
      <c r="CCL28" s="54"/>
      <c r="CCM28" s="54"/>
      <c r="CCN28" s="54"/>
      <c r="CCO28" s="54"/>
      <c r="CCP28" s="54"/>
      <c r="CCQ28" s="54"/>
      <c r="CCR28" s="54"/>
      <c r="CCS28" s="54"/>
      <c r="CCT28" s="54"/>
      <c r="CCU28" s="54"/>
      <c r="CCV28" s="54"/>
      <c r="CCW28" s="54"/>
      <c r="CCX28" s="54"/>
      <c r="CCY28" s="54"/>
      <c r="CCZ28" s="54"/>
      <c r="CDA28" s="54"/>
      <c r="CDB28" s="54"/>
      <c r="CDC28" s="54"/>
      <c r="CDD28" s="54"/>
      <c r="CDE28" s="54"/>
      <c r="CDF28" s="54"/>
      <c r="CDG28" s="54"/>
      <c r="CDH28" s="54"/>
      <c r="CDI28" s="54"/>
      <c r="CDJ28" s="54"/>
      <c r="CDK28" s="54"/>
      <c r="CDL28" s="54"/>
      <c r="CDM28" s="54"/>
      <c r="CDN28" s="54"/>
      <c r="CDO28" s="54"/>
      <c r="CDP28" s="54"/>
      <c r="CDQ28" s="54"/>
      <c r="CDR28" s="54"/>
      <c r="CDS28" s="54"/>
      <c r="CDT28" s="54"/>
      <c r="CDU28" s="54"/>
      <c r="CDV28" s="54"/>
      <c r="CDW28" s="54"/>
      <c r="CDX28" s="54"/>
      <c r="CDY28" s="54"/>
      <c r="CDZ28" s="54"/>
      <c r="CEA28" s="54"/>
      <c r="CEB28" s="54"/>
      <c r="CEC28" s="54"/>
      <c r="CED28" s="54"/>
      <c r="CEE28" s="54"/>
      <c r="CEF28" s="54"/>
      <c r="CEG28" s="54"/>
      <c r="CEH28" s="54"/>
      <c r="CEI28" s="54"/>
      <c r="CEJ28" s="54"/>
      <c r="CEK28" s="54"/>
      <c r="CEL28" s="54"/>
      <c r="CEM28" s="54"/>
      <c r="CEN28" s="54"/>
      <c r="CEO28" s="54"/>
      <c r="CEP28" s="54"/>
      <c r="CEQ28" s="54"/>
      <c r="CER28" s="54"/>
      <c r="CES28" s="54"/>
      <c r="CET28" s="54"/>
      <c r="CEU28" s="54"/>
      <c r="CEV28" s="54"/>
      <c r="CEW28" s="54"/>
      <c r="CEX28" s="54"/>
      <c r="CEY28" s="54"/>
      <c r="CEZ28" s="54"/>
      <c r="CFA28" s="54"/>
      <c r="CFB28" s="54"/>
      <c r="CFC28" s="54"/>
      <c r="CFD28" s="54"/>
      <c r="CFE28" s="54"/>
      <c r="CFF28" s="54"/>
      <c r="CFG28" s="54"/>
      <c r="CFH28" s="54"/>
      <c r="CFI28" s="54"/>
      <c r="CFJ28" s="54"/>
      <c r="CFK28" s="54"/>
      <c r="CFL28" s="54"/>
      <c r="CFM28" s="54"/>
      <c r="CFN28" s="54"/>
      <c r="CFO28" s="54"/>
      <c r="CFP28" s="54"/>
      <c r="CFQ28" s="54"/>
      <c r="CFR28" s="54"/>
      <c r="CFS28" s="54"/>
      <c r="CFT28" s="54"/>
      <c r="CFU28" s="54"/>
      <c r="CFV28" s="54"/>
      <c r="CFW28" s="54"/>
      <c r="CFX28" s="54"/>
      <c r="CFY28" s="54"/>
      <c r="CFZ28" s="54"/>
      <c r="CGA28" s="54"/>
      <c r="CGB28" s="54"/>
      <c r="CGC28" s="54"/>
      <c r="CGD28" s="54"/>
      <c r="CGE28" s="54"/>
      <c r="CGF28" s="54"/>
      <c r="CGG28" s="54"/>
      <c r="CGH28" s="54"/>
      <c r="CGI28" s="54"/>
      <c r="CGJ28" s="54"/>
      <c r="CGK28" s="54"/>
      <c r="CGL28" s="54"/>
      <c r="CGM28" s="54"/>
      <c r="CGN28" s="54"/>
      <c r="CGO28" s="54"/>
      <c r="CGP28" s="54"/>
      <c r="CGQ28" s="54"/>
      <c r="CGR28" s="54"/>
      <c r="CGS28" s="54"/>
      <c r="CGT28" s="54"/>
      <c r="CGU28" s="54"/>
      <c r="CGV28" s="54"/>
      <c r="CGW28" s="54"/>
      <c r="CGX28" s="54"/>
      <c r="CGY28" s="54"/>
      <c r="CGZ28" s="54"/>
      <c r="CHA28" s="54"/>
      <c r="CHB28" s="54"/>
      <c r="CHC28" s="54"/>
      <c r="CHD28" s="54"/>
      <c r="CHE28" s="54"/>
      <c r="CHF28" s="54"/>
      <c r="CHG28" s="54"/>
      <c r="CHH28" s="54"/>
      <c r="CHI28" s="54"/>
      <c r="CHJ28" s="54"/>
      <c r="CHK28" s="54"/>
      <c r="CHL28" s="54"/>
      <c r="CHM28" s="54"/>
      <c r="CHN28" s="54"/>
      <c r="CHO28" s="54"/>
      <c r="CHP28" s="54"/>
      <c r="CHQ28" s="54"/>
      <c r="CHR28" s="54"/>
      <c r="CHS28" s="54"/>
      <c r="CHT28" s="54"/>
      <c r="CHU28" s="54"/>
      <c r="CHV28" s="54"/>
      <c r="CHW28" s="54"/>
      <c r="CHX28" s="54"/>
      <c r="CHY28" s="54"/>
      <c r="CHZ28" s="54"/>
      <c r="CIA28" s="54"/>
      <c r="CIB28" s="54"/>
      <c r="CIC28" s="54"/>
      <c r="CID28" s="54"/>
      <c r="CIE28" s="54"/>
      <c r="CIF28" s="54"/>
      <c r="CIG28" s="54"/>
      <c r="CIH28" s="54"/>
      <c r="CII28" s="54"/>
      <c r="CIJ28" s="54"/>
      <c r="CIK28" s="54"/>
      <c r="CIL28" s="54"/>
      <c r="CIM28" s="54"/>
      <c r="CIN28" s="54"/>
      <c r="CIO28" s="54"/>
      <c r="CIP28" s="54"/>
      <c r="CIQ28" s="54"/>
      <c r="CIR28" s="54"/>
      <c r="CIS28" s="54"/>
      <c r="CIT28" s="54"/>
      <c r="CIU28" s="54"/>
      <c r="CIV28" s="54"/>
      <c r="CIW28" s="54"/>
      <c r="CIX28" s="54"/>
      <c r="CIY28" s="54"/>
      <c r="CIZ28" s="54"/>
      <c r="CJA28" s="54"/>
      <c r="CJB28" s="54"/>
      <c r="CJC28" s="54"/>
      <c r="CJD28" s="54"/>
      <c r="CJE28" s="54"/>
      <c r="CJF28" s="54"/>
      <c r="CJG28" s="54"/>
      <c r="CJH28" s="54"/>
      <c r="CJI28" s="54"/>
      <c r="CJJ28" s="54"/>
      <c r="CJK28" s="54"/>
      <c r="CJL28" s="54"/>
      <c r="CJM28" s="54"/>
      <c r="CJN28" s="54"/>
      <c r="CJO28" s="54"/>
      <c r="CJP28" s="54"/>
      <c r="CJQ28" s="54"/>
      <c r="CJR28" s="54"/>
      <c r="CJS28" s="54"/>
      <c r="CJT28" s="54"/>
      <c r="CJU28" s="54"/>
      <c r="CJV28" s="54"/>
      <c r="CJW28" s="54"/>
      <c r="CJX28" s="54"/>
      <c r="CJY28" s="54"/>
      <c r="CJZ28" s="54"/>
    </row>
    <row r="29" s="2" customFormat="1" ht="31" customHeight="1" spans="1:1024 1025:2314">
      <c r="A29" s="55" t="s">
        <v>74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="2" customFormat="1" ht="31" customHeight="1" spans="1:1024 1025:2314">
      <c r="A30" s="55" t="s">
        <v>75</v>
      </c>
      <c r="B30" s="55"/>
      <c r="C30" s="56"/>
      <c r="D30" s="56"/>
      <c r="E30" s="56"/>
      <c r="F30" s="55"/>
      <c r="G30" s="55"/>
      <c r="H30" s="57"/>
      <c r="I30" s="57"/>
      <c r="J30" s="57"/>
      <c r="K30" s="57"/>
      <c r="L30" s="55"/>
      <c r="M30" s="55"/>
    </row>
    <row r="31" s="2" customFormat="1" ht="24.95" customHeight="1" spans="1:1024 1025:2314">
      <c r="A31" s="9" t="s">
        <v>76</v>
      </c>
      <c r="B31" s="9"/>
      <c r="C31" s="56"/>
      <c r="D31" s="56"/>
      <c r="E31" s="56"/>
      <c r="F31" s="9"/>
      <c r="G31" s="9"/>
      <c r="H31" s="58"/>
      <c r="I31" s="58"/>
      <c r="J31" s="58"/>
      <c r="K31" s="58"/>
      <c r="L31" s="9"/>
      <c r="M31" s="9"/>
    </row>
    <row r="32" s="2" customFormat="1" ht="24.95" customHeight="1" spans="1:1024 1025:2314">
      <c r="A32" s="9" t="s">
        <v>77</v>
      </c>
      <c r="B32" s="9"/>
      <c r="C32" s="56"/>
      <c r="D32" s="56"/>
      <c r="E32" s="56"/>
      <c r="F32" s="9"/>
      <c r="G32" s="9"/>
      <c r="H32" s="58"/>
      <c r="I32" s="58"/>
      <c r="J32" s="58"/>
      <c r="K32" s="58"/>
      <c r="L32" s="9"/>
      <c r="M32" s="9"/>
    </row>
    <row r="33" s="2" customFormat="1" ht="24.95" customHeight="1" spans="1:13">
      <c r="A33" s="9" t="s">
        <v>78</v>
      </c>
      <c r="B33" s="9"/>
      <c r="C33" s="56"/>
      <c r="D33" s="56"/>
      <c r="E33" s="56"/>
      <c r="F33" s="9"/>
      <c r="G33" s="9"/>
      <c r="H33" s="58"/>
      <c r="I33" s="58"/>
      <c r="J33" s="58"/>
      <c r="K33" s="58"/>
      <c r="L33" s="9"/>
      <c r="M33" s="9"/>
    </row>
    <row r="34" s="2" customFormat="1" ht="24.95" customHeight="1" spans="1:13">
      <c r="A34" s="9" t="s">
        <v>79</v>
      </c>
      <c r="B34" s="9"/>
      <c r="C34" s="56"/>
      <c r="D34" s="56"/>
      <c r="E34" s="56"/>
      <c r="F34" s="9"/>
      <c r="G34" s="9"/>
      <c r="H34" s="58"/>
      <c r="I34" s="58"/>
      <c r="J34" s="58"/>
      <c r="K34" s="58"/>
      <c r="L34" s="9"/>
      <c r="M34" s="9"/>
    </row>
    <row r="35" s="2" customFormat="1" ht="24.95" customHeight="1" spans="1:13">
      <c r="A35" s="9" t="s">
        <v>80</v>
      </c>
      <c r="B35" s="9"/>
      <c r="C35" s="56"/>
      <c r="D35" s="56"/>
      <c r="E35" s="56"/>
      <c r="F35" s="9"/>
      <c r="G35" s="9"/>
      <c r="H35" s="58"/>
      <c r="I35" s="58"/>
      <c r="J35" s="58"/>
      <c r="K35" s="58"/>
      <c r="L35" s="9"/>
      <c r="M35" s="9"/>
    </row>
    <row r="36" s="2" customFormat="1" ht="24.95" customHeight="1" spans="1:13">
      <c r="A36" s="59" t="s">
        <v>81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</row>
    <row r="37" s="2" customFormat="1" ht="24.95" customHeight="1" spans="1:13">
      <c r="A37" s="9" t="s">
        <v>82</v>
      </c>
      <c r="B37" s="9"/>
      <c r="C37" s="56"/>
      <c r="D37" s="56"/>
      <c r="E37" s="56"/>
      <c r="F37" s="9"/>
      <c r="G37" s="9"/>
      <c r="H37" s="58"/>
      <c r="I37" s="58"/>
      <c r="J37" s="58"/>
      <c r="K37" s="58"/>
      <c r="L37" s="9"/>
      <c r="M37" s="9"/>
    </row>
    <row r="38" s="2" customFormat="1" ht="24.95" customHeight="1" spans="1:13">
      <c r="A38" s="9" t="s">
        <v>83</v>
      </c>
      <c r="B38" s="9"/>
      <c r="C38" s="56"/>
      <c r="D38" s="56"/>
      <c r="E38" s="56"/>
      <c r="F38" s="9"/>
      <c r="G38" s="9"/>
      <c r="H38" s="58"/>
      <c r="I38" s="58"/>
      <c r="J38" s="58"/>
      <c r="K38" s="58"/>
      <c r="L38" s="9"/>
      <c r="M38" s="9"/>
    </row>
    <row r="39" s="2" customFormat="1" ht="24.95" customHeight="1" spans="1:13">
      <c r="A39" s="9" t="s">
        <v>84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="2" customFormat="1" ht="24.95" customHeight="1" spans="1:13">
      <c r="A40" s="9" t="s">
        <v>85</v>
      </c>
      <c r="B40" s="9"/>
      <c r="C40" s="56"/>
      <c r="D40" s="56"/>
      <c r="E40" s="56"/>
      <c r="F40" s="9"/>
      <c r="G40" s="9"/>
      <c r="H40" s="58"/>
      <c r="I40" s="58"/>
      <c r="J40" s="58"/>
      <c r="K40" s="58"/>
      <c r="L40" s="9"/>
      <c r="M40" s="9"/>
    </row>
    <row r="41" s="2" customFormat="1" ht="24.95" customHeight="1" spans="1:13">
      <c r="A41" s="9" t="s">
        <v>86</v>
      </c>
      <c r="B41" s="9"/>
      <c r="C41" s="56"/>
      <c r="D41" s="56"/>
      <c r="E41" s="56"/>
      <c r="F41" s="9"/>
      <c r="G41" s="9"/>
      <c r="H41" s="58"/>
      <c r="I41" s="58"/>
      <c r="J41" s="58"/>
      <c r="K41" s="58"/>
      <c r="L41" s="9"/>
      <c r="M41" s="9"/>
    </row>
    <row r="42" ht="95" customHeight="1" spans="1:13">
      <c r="A42" s="60" t="s">
        <v>87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17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G4"/>
    <mergeCell ref="H4:M4"/>
    <mergeCell ref="A28:B28"/>
    <mergeCell ref="C28:M28"/>
    <mergeCell ref="A29:M29"/>
    <mergeCell ref="A30:M30"/>
    <mergeCell ref="A31:M31"/>
    <mergeCell ref="A32:M32"/>
    <mergeCell ref="A33:M33"/>
    <mergeCell ref="A34:M34"/>
    <mergeCell ref="A35:M35"/>
    <mergeCell ref="A36:M36"/>
    <mergeCell ref="A37:M37"/>
    <mergeCell ref="A38:M38"/>
    <mergeCell ref="A39:M39"/>
    <mergeCell ref="A40:M40"/>
    <mergeCell ref="A41:M41"/>
    <mergeCell ref="A42:L42"/>
  </mergeCells>
  <conditionalFormatting sqref="B6">
    <cfRule type="duplicateValues" dxfId="0" priority="27"/>
  </conditionalFormatting>
  <conditionalFormatting sqref="I6">
    <cfRule type="duplicateValues" dxfId="0" priority="24"/>
  </conditionalFormatting>
  <conditionalFormatting sqref="B13">
    <cfRule type="duplicateValues" dxfId="0" priority="22"/>
  </conditionalFormatting>
  <conditionalFormatting sqref="I13">
    <cfRule type="duplicateValues" dxfId="0" priority="21"/>
  </conditionalFormatting>
  <conditionalFormatting sqref="B15">
    <cfRule type="duplicateValues" dxfId="0" priority="20"/>
  </conditionalFormatting>
  <conditionalFormatting sqref="I15">
    <cfRule type="duplicateValues" dxfId="0" priority="19"/>
  </conditionalFormatting>
  <conditionalFormatting sqref="B16">
    <cfRule type="duplicateValues" dxfId="0" priority="18"/>
  </conditionalFormatting>
  <conditionalFormatting sqref="I16">
    <cfRule type="duplicateValues" dxfId="0" priority="17"/>
  </conditionalFormatting>
  <conditionalFormatting sqref="B17">
    <cfRule type="duplicateValues" dxfId="0" priority="16"/>
  </conditionalFormatting>
  <conditionalFormatting sqref="I17">
    <cfRule type="duplicateValues" dxfId="0" priority="15"/>
  </conditionalFormatting>
  <conditionalFormatting sqref="B18">
    <cfRule type="duplicateValues" dxfId="0" priority="14"/>
  </conditionalFormatting>
  <conditionalFormatting sqref="I18">
    <cfRule type="duplicateValues" dxfId="0" priority="13"/>
  </conditionalFormatting>
  <conditionalFormatting sqref="B19">
    <cfRule type="duplicateValues" dxfId="0" priority="12"/>
  </conditionalFormatting>
  <conditionalFormatting sqref="I19">
    <cfRule type="duplicateValues" dxfId="0" priority="11"/>
  </conditionalFormatting>
  <conditionalFormatting sqref="B20">
    <cfRule type="duplicateValues" dxfId="0" priority="10"/>
  </conditionalFormatting>
  <conditionalFormatting sqref="I20">
    <cfRule type="duplicateValues" dxfId="0" priority="9"/>
  </conditionalFormatting>
  <conditionalFormatting sqref="B22">
    <cfRule type="duplicateValues" dxfId="0" priority="8"/>
  </conditionalFormatting>
  <conditionalFormatting sqref="I22">
    <cfRule type="duplicateValues" dxfId="0" priority="7"/>
  </conditionalFormatting>
  <conditionalFormatting sqref="B23">
    <cfRule type="duplicateValues" dxfId="0" priority="6"/>
  </conditionalFormatting>
  <conditionalFormatting sqref="I23">
    <cfRule type="duplicateValues" dxfId="0" priority="5"/>
  </conditionalFormatting>
  <conditionalFormatting sqref="B25">
    <cfRule type="duplicateValues" dxfId="0" priority="4"/>
  </conditionalFormatting>
  <conditionalFormatting sqref="I25">
    <cfRule type="duplicateValues" dxfId="0" priority="3"/>
  </conditionalFormatting>
  <conditionalFormatting sqref="B26">
    <cfRule type="duplicateValues" dxfId="0" priority="2"/>
  </conditionalFormatting>
  <conditionalFormatting sqref="I26">
    <cfRule type="duplicateValues" dxfId="0" priority="1"/>
  </conditionalFormatting>
  <conditionalFormatting sqref="B14 B24 B27">
    <cfRule type="duplicateValues" dxfId="0" priority="26"/>
  </conditionalFormatting>
  <conditionalFormatting sqref="I14 I24 I27">
    <cfRule type="duplicateValues" dxfId="0" priority="23"/>
  </conditionalFormatting>
  <printOptions verticalCentered="1"/>
  <pageMargins left="0.393055555555556" right="0.393055555555556" top="0.196527777777778" bottom="0.196527777777778" header="0.215972222222222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2026-06-08T03:01:56Z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F9A4A2AAE1124A289E5C451A9FF11288_13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