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<sst xmlns="http://schemas.openxmlformats.org/spreadsheetml/2006/main" count="69" uniqueCount="58">
  <si>
    <t>公告编码：DQ-YFX-260627-050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</si>
  <si>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2026/07/02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</si>
  <si>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</si>
  <si>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</si>
  <si>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</si>
  <si>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</si>
  <si>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</si>
  <si>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</si>
  <si>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</si>
  <si>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</si>
  <si>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</si>
  <si>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</si>
  <si>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</si>
  <si>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</si>
  <si>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</si>
  <si>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</si>
  <si>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</si>
  <si>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搅拌杆</t>
  </si>
  <si>
    <t>按图加工</t>
  </si>
  <si>
    <t>L=6300mm（带叶片，螺栓）</t>
  </si>
  <si>
    <t>根</t>
  </si>
  <si>
    <t>SQ2026052472</t>
  </si>
  <si>
    <t>企管总部/生产管理部</t>
  </si>
  <si>
    <t>金属锰二厂</t>
  </si>
  <si>
    <t>化合车间</t>
  </si>
  <si>
    <t>207</t>
  </si>
  <si>
    <t>K201</t>
  </si>
  <si>
    <t>综合大库（生活区）</t>
  </si>
  <si>
    <t>207043299</t>
  </si>
  <si>
    <t>5.000</t>
  </si>
  <si>
    <t>常规物料</t>
  </si>
  <si>
    <t>辅助材料类_备品配件</t>
  </si>
  <si>
    <t/>
  </si>
  <si>
    <t>减速机电机维修</t>
  </si>
  <si>
    <t>王敬虎</t>
  </si>
  <si>
    <t>15379681355</t>
  </si>
  <si>
    <t>2026-07-30</t>
  </si>
  <si>
    <t>月计划</t>
  </si>
  <si>
    <t>雍莎莎</t>
  </si>
  <si>
    <t>乔杰</t>
  </si>
  <si>
    <t>2026-05-21 21:05:05</t>
  </si>
  <si>
    <t>2026-05-24 08:04:00</t>
  </si>
  <si>
    <t>严飞/陈朔川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</si>
  <si>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</si>
  <si>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</si>
  <si>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</si>
  <si>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**个工作日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</si>
  <si>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</si>
  <si>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5、付款方式：预付30%，发货前付清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</si>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</sst>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2654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2654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133985</xdr:colOff>
      <xdr:row>6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273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273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27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273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6</xdr:row>
      <xdr:rowOff>0</xdr:rowOff>
    </xdr:from>
    <xdr:to>
      <xdr:col>3</xdr:col>
      <xdr:colOff>907415</xdr:colOff>
      <xdr:row>6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273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273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273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273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273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273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273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273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273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273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16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227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27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27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27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27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1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1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2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3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3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3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5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5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5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1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2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2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3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8255</xdr:colOff>
      <xdr:row>6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27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8255</xdr:colOff>
      <xdr:row>6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27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8255</xdr:colOff>
      <xdr:row>6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27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9525</xdr:colOff>
      <xdr:row>6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27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9525</xdr:colOff>
      <xdr:row>6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27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6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273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6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273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7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78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78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2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8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8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8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8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8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88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8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9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89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9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9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9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9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91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91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91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227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27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27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27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27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4</xdr:col>
      <xdr:colOff>544195</xdr:colOff>
      <xdr:row>6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2724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4</xdr:col>
      <xdr:colOff>544195</xdr:colOff>
      <xdr:row>6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724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4</xdr:col>
      <xdr:colOff>546735</xdr:colOff>
      <xdr:row>6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2724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10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10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302895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247015</xdr:rowOff>
    </xdr:to>
    <xdr:pic>
      <xdr:nvPicPr>
        <xdr:cNvPr id="10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265430</xdr:rowOff>
    </xdr:to>
    <xdr:pic>
      <xdr:nvPicPr>
        <xdr:cNvPr id="10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304800</xdr:rowOff>
    </xdr:to>
    <xdr:pic>
      <xdr:nvPicPr>
        <xdr:cNvPr id="108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122555</xdr:rowOff>
    </xdr:to>
    <xdr:pic>
      <xdr:nvPicPr>
        <xdr:cNvPr id="108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302895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247015</xdr:rowOff>
    </xdr:to>
    <xdr:pic>
      <xdr:nvPicPr>
        <xdr:cNvPr id="10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265430</xdr:rowOff>
    </xdr:to>
    <xdr:pic>
      <xdr:nvPicPr>
        <xdr:cNvPr id="10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273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273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6</xdr:row>
      <xdr:rowOff>0</xdr:rowOff>
    </xdr:from>
    <xdr:ext cx="1123950" cy="761365"/>
    <xdr:pic>
      <xdr:nvPicPr>
        <xdr:cNvPr id="141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273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6</xdr:row>
      <xdr:rowOff>0</xdr:rowOff>
    </xdr:from>
    <xdr:ext cx="1145540" cy="761365"/>
    <xdr:pic>
      <xdr:nvPicPr>
        <xdr:cNvPr id="142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273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1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4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4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4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5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55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273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55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273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5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6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56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27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27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27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HH21"/>
  <sheetViews>
    <sheetView tabSelected="1" workbookViewId="0">
      <selection activeCell="A9" sqref="A9:L9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50" width="9" style="2" hidden="1" customWidth="1"/>
    <col min="51" max="16105" width="9" style="2"/>
    <col min="16106" max="16384" width="9" style="7"/>
  </cols>
  <sheetData>
    <row r="1" ht="25" customHeight="1" spans="1:1024 1025:224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4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4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4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4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1024 1025:2244">
      <c r="A6" s="16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5</v>
      </c>
      <c r="G6" s="16"/>
      <c r="H6" s="17"/>
      <c r="I6" s="17"/>
      <c r="J6" s="17"/>
      <c r="K6" s="17"/>
      <c r="L6" s="16"/>
      <c r="M6" s="21">
        <v>417</v>
      </c>
      <c r="N6" s="21" t="s">
        <v>21</v>
      </c>
      <c r="O6" s="21" t="s">
        <v>22</v>
      </c>
      <c r="P6" s="21" t="s">
        <v>23</v>
      </c>
      <c r="Q6" s="21" t="s">
        <v>24</v>
      </c>
      <c r="R6" s="21" t="s">
        <v>25</v>
      </c>
      <c r="S6" s="21" t="s">
        <v>26</v>
      </c>
      <c r="T6" s="21" t="s">
        <v>27</v>
      </c>
      <c r="U6" s="21" t="s">
        <v>28</v>
      </c>
      <c r="V6" s="22" t="s">
        <v>17</v>
      </c>
      <c r="W6" s="21" t="s">
        <v>18</v>
      </c>
      <c r="X6" s="21" t="s">
        <v>19</v>
      </c>
      <c r="Y6" s="21" t="s">
        <v>20</v>
      </c>
      <c r="Z6" s="21" t="s">
        <v>29</v>
      </c>
      <c r="AA6" s="21">
        <v>0</v>
      </c>
      <c r="AB6" s="21">
        <f>Z6-AA6</f>
        <v>5</v>
      </c>
      <c r="AC6" s="21" t="s">
        <v>30</v>
      </c>
      <c r="AD6" s="21" t="s">
        <v>31</v>
      </c>
      <c r="AE6" s="21" t="s">
        <v>32</v>
      </c>
      <c r="AF6" s="21" t="s">
        <v>33</v>
      </c>
      <c r="AG6" s="21" t="s">
        <v>32</v>
      </c>
      <c r="AH6" s="21" t="s">
        <v>32</v>
      </c>
      <c r="AI6" s="21" t="s">
        <v>32</v>
      </c>
      <c r="AJ6" s="21" t="s">
        <v>32</v>
      </c>
      <c r="AK6" s="21" t="s">
        <v>34</v>
      </c>
      <c r="AL6" s="21" t="s">
        <v>35</v>
      </c>
      <c r="AM6" s="21" t="s">
        <v>36</v>
      </c>
      <c r="AN6" s="21" t="s">
        <v>37</v>
      </c>
      <c r="AO6" s="23" t="s">
        <v>38</v>
      </c>
      <c r="AP6" s="21" t="s">
        <v>32</v>
      </c>
      <c r="AQ6" s="21" t="s">
        <v>32</v>
      </c>
      <c r="AR6" s="21" t="s">
        <v>39</v>
      </c>
      <c r="AS6" s="21" t="s">
        <v>40</v>
      </c>
      <c r="AT6" s="24">
        <v>46184</v>
      </c>
      <c r="AU6" s="21" t="s">
        <v>39</v>
      </c>
      <c r="AV6" s="21" t="s">
        <v>41</v>
      </c>
      <c r="AW6" s="21" t="s">
        <v>42</v>
      </c>
      <c r="AX6" s="25">
        <v>46188</v>
      </c>
    </row>
    <row r="7" s="3" customFormat="1" ht="30" customHeight="1" spans="1:1024 1025:2244">
      <c r="A7" s="26" t="s">
        <v>43</v>
      </c>
      <c r="B7" s="26"/>
      <c r="C7" s="27">
        <f ca="1">TODAY()</f>
        <v>46202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</row>
    <row r="8" s="2" customFormat="1" ht="31" customHeight="1" spans="1:1024 1025:2244">
      <c r="A8" s="29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="2" customFormat="1" ht="31" customHeight="1" spans="1:1024 1025:2244">
      <c r="A9" s="29" t="s">
        <v>45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</row>
    <row r="10" s="2" customFormat="1" ht="24.95" customHeight="1" spans="1:1024 1025:2244">
      <c r="A10" s="9" t="s">
        <v>46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244">
      <c r="A11" s="9" t="s">
        <v>47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244">
      <c r="A12" s="9" t="s">
        <v>48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244">
      <c r="A13" s="9" t="s">
        <v>49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244">
      <c r="A14" s="9" t="s">
        <v>50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244">
      <c r="A15" s="33" t="s">
        <v>51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244">
      <c r="A16" s="9" t="s">
        <v>52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53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54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55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56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57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2026-06-29T00:03:18Z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