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FDC5AB236BD34FA7A7CB742C3D8999C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325620" y="1952625"/>
          <a:ext cx="1146810" cy="10896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FE1A622273B1415E805CE279CE102E7F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4670" y="3635375"/>
          <a:ext cx="1215390" cy="18516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71EA8C50E4334C2A8717D386247813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344670" y="5908675"/>
          <a:ext cx="1149350" cy="11106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BCC3B33A6E604E68A7E50B508B07788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401820" y="12372975"/>
          <a:ext cx="1068070" cy="1222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FF27DA21924C48C1A467D290DCC09F9B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344670" y="15617825"/>
          <a:ext cx="1181100" cy="10458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5DEB529D35CE45BD849236D9B75A551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335145" y="13938250"/>
          <a:ext cx="1064260" cy="13392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D686563B00FC47BC9F1198B82D03294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354195" y="16830675"/>
          <a:ext cx="1155065" cy="10814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3B0676D762DA42E293913455C1FDE15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411345" y="18186400"/>
          <a:ext cx="1024890" cy="11537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E47ADF07D80246AB9A0B856B30666065" descr="颜色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9157910" y="2371725"/>
          <a:ext cx="8985885" cy="4108450"/>
        </a:xfrm>
        <a:prstGeom prst="rect">
          <a:avLst/>
        </a:prstGeom>
      </xdr:spPr>
    </xdr:pic>
  </etc:cellImage>
  <etc:cellImage>
    <xdr:pic>
      <xdr:nvPicPr>
        <xdr:cNvPr id="15" name="ID_EC79340C612948F7BBDBB7DDEB9A83AB" descr="钢制工业门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9157910" y="2016125"/>
          <a:ext cx="7452360" cy="7712075"/>
        </a:xfrm>
        <a:prstGeom prst="rect">
          <a:avLst/>
        </a:prstGeom>
      </xdr:spPr>
    </xdr:pic>
  </etc:cellImage>
  <etc:cellImage>
    <xdr:pic>
      <xdr:nvPicPr>
        <xdr:cNvPr id="16" name="ID_DD76C83D60D846B091E8B8DA02F568F9" descr="百叶窗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9157910" y="2193925"/>
          <a:ext cx="10040620" cy="382206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<sst xmlns="http://schemas.openxmlformats.org/spreadsheetml/2006/main" count="204" uniqueCount="114">
  <si>
    <t>公告编码：NM-TXN-260709-001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</si>
  <si>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2026/7/13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</si>
  <si>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</si>
  <si>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</si>
  <si>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</si>
  <si>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</si>
  <si>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名称</t>
  </si>
  <si>
    <t>规格型号</t>
  </si>
  <si>
    <t>技术参数</t>
  </si>
  <si>
    <t>样式图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</si>
  <si>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</si>
  <si>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</si>
  <si>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</si>
  <si>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</si>
  <si>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</si>
  <si>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</si>
  <si>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</si>
  <si>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</si>
  <si>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铝合金窗</t>
  </si>
  <si>
    <t>4200×2000mm</t>
  </si>
  <si>
    <t>断桥铝，70系列，多腔断桥隔热铝合金中空玻璃窗，70系列，壁厚1.8mm，玻璃（6透明+12A+6透明），外平开窗不带窗纱</t>
  </si>
  <si>
    <t>平方米/㎡</t>
  </si>
  <si>
    <t>2400*2400mm</t>
  </si>
  <si>
    <t>断桥铝，70系列，多腔断桥隔热铝合金中空玻璃窗，70系列，壁厚1.8mm，玻璃（6透明+12A+6透明），外平开窗，内装金刚网纱窗</t>
  </si>
  <si>
    <t>断桥铝，70系列，多腔断桥隔热铝合金中空玻璃窗，70系列，壁厚1.8mm，玻璃（6透明+12A+6透明），外平开窗不带纱窗</t>
  </si>
  <si>
    <t>2400*2000mm</t>
  </si>
  <si>
    <t>断桥铝，70系列，多腔断桥隔热铝合金中空玻璃窗，70系列，壁厚1.8mm，玻璃（6透明+12A+7透明），外平开窗不带纱窗</t>
  </si>
  <si>
    <t>钢制防火门</t>
  </si>
  <si>
    <t>3000×3600mm</t>
  </si>
  <si>
    <t>丙级，丙级防火门，选用图集12J609-12</t>
  </si>
  <si>
    <t>钢制保温防盗门</t>
  </si>
  <si>
    <t>4200×4800mm</t>
  </si>
  <si>
    <t>选用密封性优等产品，参见17J610-1特种门窗B10</t>
  </si>
  <si>
    <t>2400×3600mm</t>
  </si>
  <si>
    <t>2400×3000mm</t>
  </si>
  <si>
    <t>3000×1200mm</t>
  </si>
  <si>
    <t>断桥铝，70系列，多腔断桥隔热铝合金中空玻璃窗，70系列，壁厚1.8mm，玻璃（6透明+12A+6透明），外平开窗不带窗纱，左右两侧做活动扇中间为固定扇</t>
  </si>
  <si>
    <t>铝合金消防救援窗</t>
  </si>
  <si>
    <t>2400×1800mm</t>
  </si>
  <si>
    <t>断桥铝，70系列，多腔断桥隔热铝合金中空玻璃消防救援窗，70系列，壁厚1.8mm，玻璃（6透明+12A+8透明），外平开窗不带窗纱，消防救援口玻璃采用易碎安全玻璃，消防救援窗设置要求须满足《建筑防火设计规范》GB50016-2014(2018年版)第7.2.5条规定</t>
  </si>
  <si>
    <t>2400*1200mm</t>
  </si>
  <si>
    <t>断桥铝合金窗</t>
  </si>
  <si>
    <t>1200*1200</t>
  </si>
  <si>
    <t>断桥铝，70系列，多腔断桥隔热铝合金中空玻璃窗，70系列，壁厚1.8mm，玻璃（6透明+12A+6透明），外平开窗，内装金刚网窗纱</t>
  </si>
  <si>
    <t>个</t>
  </si>
  <si>
    <t>选用密封性优等产品，参见17J610-1特种门窗B10，兼做消防救援门</t>
  </si>
  <si>
    <t>1200×2400mm</t>
  </si>
  <si>
    <t>电动卷帘门</t>
  </si>
  <si>
    <t>尺寸：宽4800×高5400mm</t>
  </si>
  <si>
    <t>材质：PVC，AC:220V，布厚0.8mm，轨道板厚:2.5mm，封箱板厚1.5mm;颜色为红色</t>
  </si>
  <si>
    <t>门洞尺寸：宽2460×高2560mm</t>
  </si>
  <si>
    <t>门洞尺寸：宽2750×高3400mm</t>
  </si>
  <si>
    <t>尺寸：宽4800×高4800mm</t>
  </si>
  <si>
    <t>尺寸：宽5000×高5000mm</t>
  </si>
  <si>
    <t>尺寸：宽3200×高4000mm</t>
  </si>
  <si>
    <t>尺寸：宽3400×高3800mm</t>
  </si>
  <si>
    <t>尺寸：宽4900×高5000mm</t>
  </si>
  <si>
    <t>尺寸：宽6400×高5300mm</t>
  </si>
  <si>
    <t>塑钢窗</t>
  </si>
  <si>
    <t>2350*2050mm</t>
  </si>
  <si>
    <t>80系列，白色，30个，长2350mm,高2050mm</t>
  </si>
  <si>
    <t>钢制自由门</t>
  </si>
  <si>
    <t>900×2070mm</t>
  </si>
  <si>
    <t>双向可开</t>
  </si>
  <si>
    <t>防盗门</t>
  </si>
  <si>
    <t>2050×2950mm</t>
  </si>
  <si>
    <t>铝合金(肯德基)门，颜色： 灰色
钢化玻璃厚度 8 mm；门框铝合金壁厚 2mm 。</t>
  </si>
  <si>
    <t>防爆窗</t>
  </si>
  <si>
    <t>1760×1760mm</t>
  </si>
  <si>
    <t>由窗框架、玻璃等组成，固定架使用50mm×70mm× 2mm方钢管焊接制作，窗框架使用50mm×70mm×2mm方钢管制作，使用15mm×15mm×0.8mm 方钢管压条固定玻璃，玻璃结构为8mm厚玻璃＋0.76mm厚胶＋8mm厚玻璃。提供检验报告</t>
  </si>
  <si>
    <t>防爆门</t>
  </si>
  <si>
    <t>960×2350mm</t>
  </si>
  <si>
    <t>单扇外开式，固定架使用50mm×100mm×2mm焊接制作，门扇结构由迎爆面为2mm厚钢板＋70mm ×50mm×1.5mm 方钢管骨架（填充A级阻燃保温材料）+2mm厚钢板。门框使用2mm镀锌钢板折弯工艺制作，门扇铰链侧各有2个明铰链，上、下各有1个直径20mm、伸出长度30mm活动门栓。门扇搭接宽度为20mm。耐火等级大于1小时。提供检验报告</t>
  </si>
  <si>
    <t>丙级，壁厚GB12955-2008标准执行，含灌浆，门内侧设置500高不锈钢挡鼠板,带出厂合格证及纸质第三方检测报告</t>
  </si>
  <si>
    <t>铝合金百叶窗</t>
  </si>
  <si>
    <t>5300×2000mm</t>
  </si>
  <si>
    <t>平方米</t>
  </si>
  <si>
    <t>1200×1200mm</t>
  </si>
  <si>
    <t/>
  </si>
  <si>
    <t>2400×2100mm</t>
  </si>
  <si>
    <t>70系列，断桥70系列，平开（外），铝材壁厚1.8mm，窗框外灰内白，采用中控玻璃6low-12A-6，含金刚纱窗</t>
  </si>
  <si>
    <t>1000*2200mm</t>
  </si>
  <si>
    <t>甲级，壁厚GB12955-2008标准执行，含灌浆，门内侧设置500高不锈钢挡鼠板,带出厂合格证及纸质第三方检测报告</t>
  </si>
  <si>
    <t>2400*3000mm</t>
  </si>
  <si>
    <t>FM1500-2400mm</t>
  </si>
  <si>
    <t>丙级，壁厚GB12955-2008标准执行，含灌浆，门内侧设置挡鼠板,带出厂合格证及纸质第三方检测报告</t>
  </si>
  <si>
    <t>4800×4800</t>
  </si>
  <si>
    <t>颜色为灰色（见图），共2副，安装尺寸现场测量，参考图仅看颜色</t>
  </si>
  <si>
    <t>钢制工业门</t>
  </si>
  <si>
    <t>M4848</t>
  </si>
  <si>
    <t>门洞4800×4800mm，颜色为白色（见图），安装尺寸现场测量</t>
  </si>
  <si>
    <t>副&lt;付&gt;</t>
  </si>
  <si>
    <t>百叶窗</t>
  </si>
  <si>
    <t>6000×2400</t>
  </si>
  <si>
    <t>颜色为白色（见图），安装尺寸现场测量</t>
  </si>
  <si>
    <t>5600×3000</t>
  </si>
  <si>
    <t>固定窗，窗框为灰色（见图），材质加厚型、断桥铝合金单框中空玻璃，6透明+12A+6透明（安全玻璃）</t>
  </si>
  <si>
    <t>5600×3500</t>
  </si>
  <si>
    <t>窗框为灰色（见图），材质加厚型、断桥铝合金单框中空玻璃推拉窗，6透明+12A+6透明（安全玻璃），带灰色金刚纱网</t>
  </si>
  <si>
    <t>报价日期：</t>
  </si>
  <si>
    <t xml:space="preserve"> 1、技术参数、相关质量要求：满足规格型号、技术参数中的各项指标要求,报价含税含运费含安装。1-15项带带合格证、第三方检测报告。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</si>
  <si>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 xml:space="preserve">）： </t>
    </r>
  </si>
  <si>
    <r>
      <rPr>
        <sz val="11"/>
        <rFont val="宋体"/>
        <charset val="134"/>
      </rPr>
      <t xml:space="preserve">  3、供货周期（天）：   </t>
    </r>
    <r>
      <rPr>
        <b/>
        <sz val="11"/>
        <color rgb="FFFF0000"/>
        <rFont val="宋体"/>
        <charset val="134"/>
      </rPr>
      <t>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</si>
  <si>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</si>
  <si>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</si>
  <si>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</si>
  <si>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7、供货地址：中宁县石空工业园区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</si>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</sst>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3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宋体"/>
      <charset val="134"/>
      <scheme val="maj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 hidden="1"/>
    </xf>
    <xf numFmtId="0" fontId="10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 applyProtection="1">
      <protection locked="0" hidden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6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6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6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8" fillId="0" borderId="1" xfId="0" applyFont="1" applyFill="1" applyBorder="1" applyAlignment="1" applyProtection="1">
      <alignment horizontal="center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  <xf numFmtId="0" fontId="19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H63"/>
  <sheetViews>
    <sheetView tabSelected="1" workbookViewId="0">
      <selection activeCell="B6" sqref="B6"/>
    </sheetView>
  </sheetViews>
  <sheetFormatPr defaultColWidth="9" defaultRowHeight="13.5"/>
  <cols>
    <col min="1" max="1" width="6.59166666666667" style="2" customWidth="1"/>
    <col min="2" max="2" width="15.125" style="4" customWidth="1"/>
    <col min="3" max="3" width="14.125" style="4" customWidth="1"/>
    <col min="4" max="4" width="20.15" style="5" customWidth="1"/>
    <col min="5" max="5" width="17.5" style="2" customWidth="1"/>
    <col min="6" max="6" width="8.525" style="2" customWidth="1"/>
    <col min="7" max="7" width="10.1083333333333" style="2" customWidth="1"/>
    <col min="8" max="8" width="8.96666666666667" style="6" customWidth="1"/>
    <col min="9" max="9" width="12.3333333333333" style="6" customWidth="1"/>
    <col min="10" max="10" width="13.775" style="6" customWidth="1"/>
    <col min="11" max="11" width="12.3916666666667" style="6" customWidth="1"/>
    <col min="12" max="12" width="11.225" style="2" customWidth="1"/>
    <col min="13" max="14" width="17.7916666666667" style="2" customWidth="1"/>
    <col min="15" max="15" width="5.55" style="3" customWidth="1"/>
    <col min="16" max="16183" width="9" style="3"/>
    <col min="16184" max="16384" width="9" style="7"/>
  </cols>
  <sheetData>
    <row r="1" ht="29" customHeight="1" spans="1:1024 1025:232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ht="36" customHeight="1" spans="1:1024 1025:2322">
      <c r="A2" s="9" t="s">
        <v>1</v>
      </c>
      <c r="B2" s="9"/>
      <c r="C2" s="9"/>
      <c r="D2" s="10"/>
      <c r="E2" s="9"/>
      <c r="F2" s="9"/>
      <c r="G2" s="9"/>
      <c r="H2" s="11"/>
      <c r="I2" s="11"/>
      <c r="J2" s="11"/>
      <c r="K2" s="11"/>
      <c r="L2" s="9"/>
      <c r="M2" s="9"/>
      <c r="N2" s="12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SJ2" s="13"/>
      <c r="SK2" s="13"/>
      <c r="SL2" s="13"/>
      <c r="SM2" s="13"/>
      <c r="SN2" s="13"/>
      <c r="SO2" s="13"/>
      <c r="SP2" s="13"/>
      <c r="SQ2" s="13"/>
      <c r="SR2" s="13"/>
      <c r="SS2" s="13"/>
      <c r="ST2" s="13"/>
      <c r="SU2" s="13"/>
      <c r="SV2" s="13"/>
      <c r="SW2" s="13"/>
      <c r="SX2" s="13"/>
      <c r="SY2" s="13"/>
      <c r="SZ2" s="13"/>
      <c r="TA2" s="13"/>
      <c r="TB2" s="13"/>
      <c r="TC2" s="13"/>
      <c r="TD2" s="13"/>
      <c r="TE2" s="13"/>
      <c r="TF2" s="13"/>
      <c r="TG2" s="13"/>
      <c r="TH2" s="13"/>
      <c r="TI2" s="13"/>
      <c r="TJ2" s="13"/>
      <c r="TK2" s="13"/>
      <c r="TL2" s="13"/>
      <c r="TM2" s="13"/>
      <c r="TN2" s="13"/>
      <c r="TO2" s="13"/>
      <c r="TP2" s="13"/>
      <c r="TQ2" s="13"/>
      <c r="TR2" s="13"/>
      <c r="TS2" s="13"/>
      <c r="TT2" s="13"/>
      <c r="TU2" s="13"/>
      <c r="TV2" s="13"/>
      <c r="TW2" s="13"/>
      <c r="TX2" s="13"/>
      <c r="TY2" s="13"/>
      <c r="TZ2" s="13"/>
      <c r="UA2" s="13"/>
      <c r="UB2" s="13"/>
      <c r="UC2" s="13"/>
      <c r="UD2" s="13"/>
      <c r="UE2" s="13"/>
      <c r="UF2" s="13"/>
      <c r="UG2" s="13"/>
      <c r="UH2" s="13"/>
      <c r="UI2" s="13"/>
      <c r="UJ2" s="13"/>
      <c r="UK2" s="13"/>
      <c r="UL2" s="13"/>
      <c r="UM2" s="13"/>
      <c r="UN2" s="13"/>
      <c r="UO2" s="13"/>
      <c r="UP2" s="13"/>
      <c r="UQ2" s="13"/>
      <c r="UR2" s="13"/>
      <c r="US2" s="13"/>
      <c r="UT2" s="13"/>
      <c r="UU2" s="13"/>
      <c r="UV2" s="13"/>
      <c r="UW2" s="13"/>
      <c r="UX2" s="13"/>
      <c r="UY2" s="13"/>
      <c r="UZ2" s="13"/>
      <c r="VA2" s="13"/>
      <c r="VB2" s="13"/>
      <c r="VC2" s="13"/>
      <c r="VD2" s="13"/>
      <c r="VE2" s="13"/>
      <c r="VF2" s="13"/>
      <c r="VG2" s="13"/>
      <c r="VH2" s="13"/>
      <c r="VI2" s="13"/>
      <c r="VJ2" s="13"/>
      <c r="VK2" s="13"/>
      <c r="VL2" s="13"/>
      <c r="VM2" s="13"/>
      <c r="VN2" s="13"/>
      <c r="VO2" s="13"/>
      <c r="VP2" s="13"/>
      <c r="VQ2" s="13"/>
      <c r="VR2" s="13"/>
      <c r="VS2" s="13"/>
      <c r="VT2" s="13"/>
      <c r="VU2" s="13"/>
      <c r="VV2" s="13"/>
      <c r="VW2" s="13"/>
      <c r="VX2" s="13"/>
      <c r="VY2" s="13"/>
      <c r="VZ2" s="13"/>
      <c r="WA2" s="13"/>
      <c r="WB2" s="13"/>
      <c r="WC2" s="13"/>
      <c r="WD2" s="13"/>
      <c r="WE2" s="13"/>
      <c r="WF2" s="13"/>
      <c r="WG2" s="13"/>
      <c r="WH2" s="13"/>
      <c r="WI2" s="13"/>
      <c r="WJ2" s="13"/>
      <c r="WK2" s="13"/>
      <c r="WL2" s="13"/>
      <c r="WM2" s="13"/>
      <c r="WN2" s="13"/>
      <c r="WO2" s="13"/>
      <c r="WP2" s="13"/>
      <c r="WQ2" s="13"/>
      <c r="WR2" s="13"/>
      <c r="WS2" s="13"/>
      <c r="WT2" s="13"/>
      <c r="WU2" s="13"/>
      <c r="WV2" s="13"/>
      <c r="WW2" s="13"/>
      <c r="WX2" s="13"/>
      <c r="WY2" s="13"/>
      <c r="WZ2" s="13"/>
      <c r="XA2" s="13"/>
      <c r="XB2" s="13"/>
      <c r="XC2" s="13"/>
      <c r="XD2" s="13"/>
      <c r="XE2" s="13"/>
      <c r="XF2" s="13"/>
      <c r="XG2" s="13"/>
      <c r="XH2" s="13"/>
      <c r="XI2" s="13"/>
      <c r="XJ2" s="13"/>
      <c r="XK2" s="13"/>
      <c r="XL2" s="13"/>
      <c r="XM2" s="13"/>
      <c r="XN2" s="13"/>
      <c r="XO2" s="13"/>
      <c r="XP2" s="13"/>
      <c r="XQ2" s="13"/>
      <c r="XR2" s="13"/>
      <c r="XS2" s="13"/>
      <c r="XT2" s="13"/>
      <c r="XU2" s="13"/>
      <c r="XV2" s="13"/>
      <c r="XW2" s="13"/>
      <c r="XX2" s="13"/>
      <c r="XY2" s="13"/>
      <c r="XZ2" s="13"/>
      <c r="YA2" s="13"/>
      <c r="YB2" s="13"/>
      <c r="YC2" s="13"/>
      <c r="YD2" s="13"/>
      <c r="YE2" s="13"/>
      <c r="YF2" s="13"/>
      <c r="YG2" s="13"/>
      <c r="YH2" s="13"/>
      <c r="YI2" s="13"/>
      <c r="YJ2" s="13"/>
      <c r="YK2" s="13"/>
      <c r="YL2" s="13"/>
      <c r="YM2" s="13"/>
      <c r="YN2" s="13"/>
      <c r="YO2" s="13"/>
      <c r="YP2" s="13"/>
      <c r="YQ2" s="13"/>
      <c r="YR2" s="13"/>
      <c r="YS2" s="13"/>
      <c r="YT2" s="13"/>
      <c r="YU2" s="13"/>
      <c r="YV2" s="13"/>
      <c r="YW2" s="13"/>
      <c r="YX2" s="13"/>
      <c r="YY2" s="13"/>
      <c r="YZ2" s="13"/>
      <c r="ZA2" s="13"/>
      <c r="ZB2" s="13"/>
      <c r="ZC2" s="13"/>
      <c r="ZD2" s="13"/>
      <c r="ZE2" s="13"/>
      <c r="ZF2" s="13"/>
      <c r="ZG2" s="13"/>
      <c r="ZH2" s="13"/>
      <c r="ZI2" s="13"/>
      <c r="ZJ2" s="13"/>
      <c r="ZK2" s="13"/>
      <c r="ZL2" s="13"/>
      <c r="ZM2" s="13"/>
      <c r="ZN2" s="13"/>
      <c r="ZO2" s="13"/>
      <c r="ZP2" s="13"/>
      <c r="ZQ2" s="13"/>
      <c r="ZR2" s="13"/>
      <c r="ZS2" s="13"/>
      <c r="ZT2" s="13"/>
      <c r="ZU2" s="13"/>
      <c r="ZV2" s="13"/>
      <c r="ZW2" s="13"/>
      <c r="ZX2" s="13"/>
      <c r="ZY2" s="13"/>
      <c r="ZZ2" s="13"/>
      <c r="AAA2" s="13"/>
      <c r="AAB2" s="13"/>
      <c r="AAC2" s="13"/>
      <c r="AAD2" s="13"/>
      <c r="AAE2" s="13"/>
      <c r="AAF2" s="13"/>
      <c r="AAG2" s="13"/>
      <c r="AAH2" s="13"/>
      <c r="AAI2" s="13"/>
      <c r="AAJ2" s="13"/>
      <c r="AAK2" s="13"/>
      <c r="AAL2" s="13"/>
      <c r="AAM2" s="13"/>
      <c r="AAN2" s="13"/>
      <c r="AAO2" s="13"/>
      <c r="AAP2" s="13"/>
      <c r="AAQ2" s="13"/>
      <c r="AAR2" s="13"/>
      <c r="AAS2" s="13"/>
      <c r="AAT2" s="13"/>
      <c r="AAU2" s="13"/>
      <c r="AAV2" s="13"/>
      <c r="AAW2" s="13"/>
      <c r="AAX2" s="13"/>
      <c r="AAY2" s="13"/>
      <c r="AAZ2" s="13"/>
      <c r="ABA2" s="13"/>
      <c r="ABB2" s="13"/>
      <c r="ABC2" s="13"/>
      <c r="ABD2" s="13"/>
      <c r="ABE2" s="13"/>
      <c r="ABF2" s="13"/>
      <c r="ABG2" s="13"/>
      <c r="ABH2" s="13"/>
      <c r="ABI2" s="13"/>
      <c r="ABJ2" s="13"/>
      <c r="ABK2" s="13"/>
      <c r="ABL2" s="13"/>
      <c r="ABM2" s="13"/>
      <c r="ABN2" s="13"/>
      <c r="ABO2" s="13"/>
      <c r="ABP2" s="13"/>
      <c r="ABQ2" s="13"/>
      <c r="ABR2" s="13"/>
      <c r="ABS2" s="13"/>
      <c r="ABT2" s="13"/>
      <c r="ABU2" s="13"/>
      <c r="ABV2" s="13"/>
      <c r="ABW2" s="13"/>
      <c r="ABX2" s="13"/>
      <c r="ABY2" s="13"/>
      <c r="ABZ2" s="13"/>
      <c r="ACA2" s="13"/>
      <c r="ACB2" s="13"/>
      <c r="ACC2" s="13"/>
      <c r="ACD2" s="13"/>
      <c r="ACE2" s="13"/>
      <c r="ACF2" s="13"/>
      <c r="ACG2" s="13"/>
      <c r="ACH2" s="13"/>
      <c r="ACI2" s="13"/>
      <c r="ACJ2" s="13"/>
      <c r="ACK2" s="13"/>
      <c r="ACL2" s="13"/>
      <c r="ACM2" s="13"/>
      <c r="ACN2" s="13"/>
      <c r="ACO2" s="13"/>
      <c r="ACP2" s="13"/>
      <c r="ACQ2" s="13"/>
      <c r="ACR2" s="13"/>
      <c r="ACS2" s="13"/>
      <c r="ACT2" s="13"/>
      <c r="ACU2" s="13"/>
      <c r="ACV2" s="13"/>
      <c r="ACW2" s="13"/>
      <c r="ACX2" s="13"/>
      <c r="ACY2" s="13"/>
      <c r="ACZ2" s="13"/>
      <c r="ADA2" s="13"/>
      <c r="ADB2" s="13"/>
      <c r="ADC2" s="13"/>
      <c r="ADD2" s="13"/>
      <c r="ADE2" s="13"/>
      <c r="ADF2" s="13"/>
      <c r="ADG2" s="13"/>
      <c r="ADH2" s="13"/>
      <c r="ADI2" s="13"/>
      <c r="ADJ2" s="13"/>
      <c r="ADK2" s="13"/>
      <c r="ADL2" s="13"/>
      <c r="ADM2" s="13"/>
      <c r="ADN2" s="13"/>
      <c r="ADO2" s="13"/>
      <c r="ADP2" s="13"/>
      <c r="ADQ2" s="13"/>
      <c r="ADR2" s="13"/>
      <c r="ADS2" s="13"/>
      <c r="ADT2" s="13"/>
      <c r="ADU2" s="13"/>
      <c r="ADV2" s="13"/>
      <c r="ADW2" s="13"/>
      <c r="ADX2" s="13"/>
      <c r="ADY2" s="13"/>
      <c r="ADZ2" s="13"/>
      <c r="AEA2" s="13"/>
      <c r="AEB2" s="13"/>
      <c r="AEC2" s="13"/>
      <c r="AED2" s="13"/>
      <c r="AEE2" s="13"/>
      <c r="AEF2" s="13"/>
      <c r="AEG2" s="13"/>
      <c r="AEH2" s="13"/>
      <c r="AEI2" s="13"/>
      <c r="AEJ2" s="13"/>
      <c r="AEK2" s="13"/>
      <c r="AEL2" s="13"/>
      <c r="AEM2" s="13"/>
      <c r="AEN2" s="13"/>
      <c r="AEO2" s="13"/>
      <c r="AEP2" s="13"/>
      <c r="AEQ2" s="13"/>
      <c r="AER2" s="13"/>
      <c r="AES2" s="13"/>
      <c r="AET2" s="13"/>
      <c r="AEU2" s="13"/>
      <c r="AEV2" s="13"/>
      <c r="AEW2" s="13"/>
      <c r="AEX2" s="13"/>
      <c r="AEY2" s="13"/>
      <c r="AEZ2" s="13"/>
      <c r="AFA2" s="13"/>
      <c r="AFB2" s="13"/>
      <c r="AFC2" s="13"/>
      <c r="AFD2" s="13"/>
      <c r="AFE2" s="13"/>
      <c r="AFF2" s="13"/>
      <c r="AFG2" s="13"/>
      <c r="AFH2" s="13"/>
      <c r="AFI2" s="13"/>
      <c r="AFJ2" s="13"/>
      <c r="AFK2" s="13"/>
      <c r="AFL2" s="13"/>
      <c r="AFM2" s="13"/>
      <c r="AFN2" s="13"/>
      <c r="AFO2" s="13"/>
      <c r="AFP2" s="13"/>
      <c r="AFQ2" s="13"/>
      <c r="AFR2" s="13"/>
      <c r="AFS2" s="13"/>
      <c r="AFT2" s="13"/>
      <c r="AFU2" s="13"/>
      <c r="AFV2" s="13"/>
      <c r="AFW2" s="13"/>
      <c r="AFX2" s="13"/>
      <c r="AFY2" s="13"/>
      <c r="AFZ2" s="13"/>
      <c r="AGA2" s="13"/>
      <c r="AGB2" s="13"/>
      <c r="AGC2" s="13"/>
      <c r="AGD2" s="13"/>
      <c r="AGE2" s="13"/>
      <c r="AGF2" s="13"/>
      <c r="AGG2" s="13"/>
      <c r="AGH2" s="13"/>
      <c r="AGI2" s="13"/>
      <c r="AGJ2" s="13"/>
      <c r="AGK2" s="13"/>
      <c r="AGL2" s="13"/>
      <c r="AGM2" s="13"/>
      <c r="AGN2" s="13"/>
      <c r="AGO2" s="13"/>
      <c r="AGP2" s="13"/>
      <c r="AGQ2" s="13"/>
      <c r="AGR2" s="13"/>
      <c r="AGS2" s="13"/>
      <c r="AGT2" s="13"/>
      <c r="AGU2" s="13"/>
      <c r="AGV2" s="13"/>
      <c r="AGW2" s="13"/>
      <c r="AGX2" s="13"/>
      <c r="AGY2" s="13"/>
      <c r="AGZ2" s="13"/>
      <c r="AHA2" s="13"/>
      <c r="AHB2" s="13"/>
      <c r="AHC2" s="13"/>
      <c r="AHD2" s="13"/>
      <c r="AHE2" s="13"/>
      <c r="AHF2" s="13"/>
      <c r="AHG2" s="13"/>
      <c r="AHH2" s="13"/>
      <c r="AHI2" s="13"/>
      <c r="AHJ2" s="13"/>
      <c r="AHK2" s="13"/>
      <c r="AHL2" s="13"/>
      <c r="AHM2" s="13"/>
      <c r="AHN2" s="13"/>
      <c r="AHO2" s="13"/>
      <c r="AHP2" s="13"/>
      <c r="AHQ2" s="13"/>
      <c r="AHR2" s="13"/>
      <c r="AHS2" s="13"/>
      <c r="AHT2" s="13"/>
      <c r="AHU2" s="13"/>
      <c r="AHV2" s="13"/>
      <c r="AHW2" s="13"/>
      <c r="AHX2" s="13"/>
      <c r="AHY2" s="13"/>
      <c r="AHZ2" s="13"/>
      <c r="AIA2" s="13"/>
      <c r="AIB2" s="13"/>
      <c r="AIC2" s="13"/>
      <c r="AID2" s="13"/>
      <c r="AIE2" s="13"/>
      <c r="AIF2" s="13"/>
      <c r="AIG2" s="13"/>
      <c r="AIH2" s="13"/>
      <c r="AII2" s="13"/>
      <c r="AIJ2" s="13"/>
      <c r="AIK2" s="13"/>
      <c r="AIL2" s="13"/>
      <c r="AIM2" s="13"/>
      <c r="AIN2" s="13"/>
      <c r="AIO2" s="13"/>
      <c r="AIP2" s="13"/>
      <c r="AIQ2" s="13"/>
      <c r="AIR2" s="13"/>
      <c r="AIS2" s="13"/>
      <c r="AIT2" s="13"/>
      <c r="AIU2" s="13"/>
      <c r="AIV2" s="13"/>
      <c r="AIW2" s="13"/>
      <c r="AIX2" s="13"/>
      <c r="AIY2" s="13"/>
      <c r="AIZ2" s="13"/>
      <c r="AJA2" s="13"/>
      <c r="AJB2" s="13"/>
      <c r="AJC2" s="13"/>
      <c r="AJD2" s="13"/>
      <c r="AJE2" s="13"/>
      <c r="AJF2" s="13"/>
      <c r="AJG2" s="13"/>
      <c r="AJH2" s="13"/>
      <c r="AJI2" s="13"/>
      <c r="AJJ2" s="13"/>
      <c r="AJK2" s="13"/>
      <c r="AJL2" s="13"/>
      <c r="AJM2" s="13"/>
      <c r="AJN2" s="13"/>
      <c r="AJO2" s="13"/>
      <c r="AJP2" s="13"/>
      <c r="AJQ2" s="13"/>
      <c r="AJR2" s="13"/>
      <c r="AJS2" s="13"/>
      <c r="AJT2" s="13"/>
      <c r="AJU2" s="13"/>
      <c r="AJV2" s="13"/>
      <c r="AJW2" s="13"/>
      <c r="AJX2" s="13"/>
      <c r="AJY2" s="13"/>
      <c r="AJZ2" s="13"/>
      <c r="AKA2" s="13"/>
      <c r="AKB2" s="13"/>
      <c r="AKC2" s="13"/>
      <c r="AKD2" s="13"/>
      <c r="AKE2" s="13"/>
      <c r="AKF2" s="13"/>
      <c r="AKG2" s="13"/>
      <c r="AKH2" s="13"/>
      <c r="AKI2" s="13"/>
      <c r="AKJ2" s="13"/>
      <c r="AKK2" s="13"/>
      <c r="AKL2" s="13"/>
      <c r="AKM2" s="13"/>
      <c r="AKN2" s="13"/>
      <c r="AKO2" s="13"/>
      <c r="AKP2" s="13"/>
      <c r="AKQ2" s="13"/>
      <c r="AKR2" s="13"/>
      <c r="AKS2" s="13"/>
      <c r="AKT2" s="13"/>
      <c r="AKU2" s="13"/>
      <c r="AKV2" s="13"/>
      <c r="AKW2" s="13"/>
      <c r="AKX2" s="13"/>
      <c r="AKY2" s="13"/>
      <c r="AKZ2" s="13"/>
      <c r="ALA2" s="13"/>
      <c r="ALB2" s="13"/>
      <c r="ALC2" s="13"/>
      <c r="ALD2" s="13"/>
      <c r="ALE2" s="13"/>
      <c r="ALF2" s="13"/>
      <c r="ALG2" s="13"/>
      <c r="ALH2" s="13"/>
      <c r="ALI2" s="13"/>
      <c r="ALJ2" s="13"/>
      <c r="ALK2" s="13"/>
      <c r="ALL2" s="13"/>
      <c r="ALM2" s="13"/>
      <c r="ALN2" s="13"/>
      <c r="ALO2" s="13"/>
      <c r="ALP2" s="13"/>
      <c r="ALQ2" s="13"/>
      <c r="ALR2" s="13"/>
      <c r="ALS2" s="13"/>
      <c r="ALT2" s="13"/>
      <c r="ALU2" s="13"/>
      <c r="ALV2" s="13"/>
      <c r="ALW2" s="13"/>
      <c r="ALX2" s="13"/>
      <c r="ALY2" s="13"/>
      <c r="ALZ2" s="13"/>
      <c r="AMA2" s="13"/>
      <c r="AMB2" s="13"/>
      <c r="AMC2" s="13"/>
      <c r="AMD2" s="13"/>
      <c r="AME2" s="13"/>
      <c r="AMF2" s="13"/>
      <c r="AMG2" s="13"/>
      <c r="AMH2" s="13"/>
      <c r="AMI2" s="13"/>
      <c r="AMJ2" s="13"/>
      <c r="AMK2" s="13"/>
      <c r="AML2" s="13"/>
      <c r="AMM2" s="13"/>
      <c r="AMN2" s="13"/>
      <c r="AMO2" s="13"/>
      <c r="AMP2" s="13"/>
      <c r="AMQ2" s="13"/>
      <c r="AMR2" s="13"/>
      <c r="AMS2" s="13"/>
      <c r="AMT2" s="13"/>
      <c r="AMU2" s="13"/>
      <c r="AMV2" s="13"/>
      <c r="AMW2" s="13"/>
      <c r="AMX2" s="13"/>
      <c r="AMY2" s="13"/>
      <c r="AMZ2" s="13"/>
      <c r="ANA2" s="13"/>
      <c r="ANB2" s="13"/>
      <c r="ANC2" s="13"/>
      <c r="AND2" s="13"/>
      <c r="ANE2" s="13"/>
      <c r="ANF2" s="13"/>
      <c r="ANG2" s="13"/>
      <c r="ANH2" s="13"/>
      <c r="ANI2" s="13"/>
      <c r="ANJ2" s="13"/>
      <c r="ANK2" s="13"/>
      <c r="ANL2" s="13"/>
      <c r="ANM2" s="13"/>
      <c r="ANN2" s="13"/>
      <c r="ANO2" s="13"/>
      <c r="ANP2" s="13"/>
      <c r="ANQ2" s="13"/>
      <c r="ANR2" s="13"/>
      <c r="ANS2" s="13"/>
      <c r="ANT2" s="13"/>
      <c r="ANU2" s="13"/>
      <c r="ANV2" s="13"/>
      <c r="ANW2" s="13"/>
      <c r="ANX2" s="13"/>
      <c r="ANY2" s="13"/>
      <c r="ANZ2" s="13"/>
      <c r="AOA2" s="13"/>
      <c r="AOB2" s="13"/>
      <c r="AOC2" s="13"/>
      <c r="AOD2" s="13"/>
      <c r="AOE2" s="13"/>
      <c r="AOF2" s="13"/>
      <c r="AOG2" s="13"/>
      <c r="AOH2" s="13"/>
      <c r="AOI2" s="13"/>
      <c r="AOJ2" s="13"/>
      <c r="AOK2" s="13"/>
      <c r="AOL2" s="13"/>
      <c r="AOM2" s="13"/>
      <c r="AON2" s="13"/>
      <c r="AOO2" s="13"/>
      <c r="AOP2" s="13"/>
      <c r="AOQ2" s="13"/>
      <c r="AOR2" s="13"/>
      <c r="AOS2" s="13"/>
      <c r="AOT2" s="13"/>
      <c r="AOU2" s="13"/>
      <c r="AOV2" s="13"/>
      <c r="AOW2" s="13"/>
      <c r="AOX2" s="13"/>
      <c r="AOY2" s="13"/>
      <c r="AOZ2" s="13"/>
      <c r="APA2" s="13"/>
      <c r="APB2" s="13"/>
      <c r="APC2" s="13"/>
      <c r="APD2" s="13"/>
      <c r="APE2" s="13"/>
      <c r="APF2" s="13"/>
      <c r="APG2" s="13"/>
      <c r="APH2" s="13"/>
      <c r="API2" s="13"/>
      <c r="APJ2" s="13"/>
      <c r="APK2" s="13"/>
      <c r="APL2" s="13"/>
      <c r="APM2" s="13"/>
      <c r="APN2" s="13"/>
      <c r="APO2" s="13"/>
      <c r="APP2" s="13"/>
      <c r="APQ2" s="13"/>
      <c r="APR2" s="13"/>
      <c r="APS2" s="13"/>
      <c r="APT2" s="13"/>
      <c r="APU2" s="13"/>
      <c r="APV2" s="13"/>
      <c r="APW2" s="13"/>
      <c r="APX2" s="13"/>
      <c r="APY2" s="13"/>
      <c r="APZ2" s="13"/>
      <c r="AQA2" s="13"/>
      <c r="AQB2" s="13"/>
      <c r="AQC2" s="13"/>
      <c r="AQD2" s="13"/>
      <c r="AQE2" s="13"/>
      <c r="AQF2" s="13"/>
      <c r="AQG2" s="13"/>
      <c r="AQH2" s="13"/>
      <c r="AQI2" s="13"/>
      <c r="AQJ2" s="13"/>
      <c r="AQK2" s="13"/>
      <c r="AQL2" s="13"/>
      <c r="AQM2" s="13"/>
      <c r="AQN2" s="13"/>
      <c r="AQO2" s="13"/>
      <c r="AQP2" s="13"/>
      <c r="AQQ2" s="13"/>
      <c r="AQR2" s="13"/>
      <c r="AQS2" s="13"/>
      <c r="AQT2" s="13"/>
      <c r="AQU2" s="13"/>
      <c r="AQV2" s="13"/>
      <c r="AQW2" s="13"/>
      <c r="AQX2" s="13"/>
      <c r="AQY2" s="13"/>
      <c r="AQZ2" s="13"/>
      <c r="ARA2" s="13"/>
      <c r="ARB2" s="13"/>
      <c r="ARC2" s="13"/>
      <c r="ARD2" s="13"/>
      <c r="ARE2" s="13"/>
      <c r="ARF2" s="13"/>
      <c r="ARG2" s="13"/>
      <c r="ARH2" s="13"/>
      <c r="ARI2" s="13"/>
      <c r="ARJ2" s="13"/>
      <c r="ARK2" s="13"/>
      <c r="ARL2" s="13"/>
      <c r="ARM2" s="13"/>
      <c r="ARN2" s="13"/>
      <c r="ARO2" s="13"/>
      <c r="ARP2" s="13"/>
      <c r="ARQ2" s="13"/>
      <c r="ARR2" s="13"/>
      <c r="ARS2" s="13"/>
      <c r="ART2" s="13"/>
      <c r="ARU2" s="13"/>
      <c r="ARV2" s="13"/>
      <c r="ARW2" s="13"/>
      <c r="ARX2" s="13"/>
      <c r="ARY2" s="13"/>
      <c r="ARZ2" s="13"/>
      <c r="ASA2" s="13"/>
      <c r="ASB2" s="13"/>
      <c r="ASC2" s="13"/>
      <c r="ASD2" s="13"/>
      <c r="ASE2" s="13"/>
      <c r="ASF2" s="13"/>
      <c r="ASG2" s="13"/>
      <c r="ASH2" s="13"/>
      <c r="ASI2" s="13"/>
      <c r="ASJ2" s="13"/>
      <c r="ASK2" s="13"/>
      <c r="ASL2" s="13"/>
      <c r="ASM2" s="13"/>
      <c r="ASN2" s="13"/>
      <c r="ASO2" s="13"/>
      <c r="ASP2" s="13"/>
      <c r="ASQ2" s="13"/>
      <c r="ASR2" s="13"/>
      <c r="ASS2" s="13"/>
      <c r="AST2" s="13"/>
      <c r="ASU2" s="13"/>
      <c r="ASV2" s="13"/>
      <c r="ASW2" s="13"/>
      <c r="ASX2" s="13"/>
      <c r="ASY2" s="13"/>
      <c r="ASZ2" s="13"/>
      <c r="ATA2" s="13"/>
      <c r="ATB2" s="13"/>
      <c r="ATC2" s="13"/>
      <c r="ATD2" s="13"/>
      <c r="ATE2" s="13"/>
      <c r="ATF2" s="13"/>
      <c r="ATG2" s="13"/>
      <c r="ATH2" s="13"/>
      <c r="ATI2" s="13"/>
      <c r="ATJ2" s="13"/>
      <c r="ATK2" s="13"/>
      <c r="ATL2" s="13"/>
      <c r="ATM2" s="13"/>
      <c r="ATN2" s="13"/>
      <c r="ATO2" s="13"/>
      <c r="ATP2" s="13"/>
      <c r="ATQ2" s="13"/>
      <c r="ATR2" s="13"/>
      <c r="ATS2" s="13"/>
      <c r="ATT2" s="13"/>
      <c r="ATU2" s="13"/>
      <c r="ATV2" s="13"/>
      <c r="ATW2" s="13"/>
      <c r="ATX2" s="13"/>
      <c r="ATY2" s="13"/>
      <c r="ATZ2" s="13"/>
      <c r="AUA2" s="13"/>
      <c r="AUB2" s="13"/>
      <c r="AUC2" s="13"/>
      <c r="AUD2" s="13"/>
      <c r="AUE2" s="13"/>
      <c r="AUF2" s="13"/>
      <c r="AUG2" s="13"/>
      <c r="AUH2" s="13"/>
      <c r="AUI2" s="13"/>
      <c r="AUJ2" s="13"/>
      <c r="AUK2" s="13"/>
      <c r="AUL2" s="13"/>
      <c r="AUM2" s="13"/>
      <c r="AUN2" s="13"/>
      <c r="AUO2" s="13"/>
      <c r="AUP2" s="13"/>
      <c r="AUQ2" s="13"/>
      <c r="AUR2" s="13"/>
      <c r="AUS2" s="13"/>
      <c r="AUT2" s="13"/>
      <c r="AUU2" s="13"/>
      <c r="AUV2" s="13"/>
      <c r="AUW2" s="13"/>
      <c r="AUX2" s="13"/>
      <c r="AUY2" s="13"/>
      <c r="AUZ2" s="13"/>
      <c r="AVA2" s="13"/>
      <c r="AVB2" s="13"/>
      <c r="AVC2" s="13"/>
      <c r="AVD2" s="13"/>
      <c r="AVE2" s="13"/>
      <c r="AVF2" s="13"/>
      <c r="AVG2" s="13"/>
      <c r="AVH2" s="13"/>
      <c r="AVI2" s="13"/>
      <c r="AVJ2" s="13"/>
      <c r="AVK2" s="13"/>
      <c r="AVL2" s="13"/>
      <c r="AVM2" s="13"/>
      <c r="AVN2" s="13"/>
      <c r="AVO2" s="13"/>
      <c r="AVP2" s="13"/>
      <c r="AVQ2" s="13"/>
      <c r="AVR2" s="13"/>
      <c r="AVS2" s="13"/>
      <c r="AVT2" s="13"/>
      <c r="AVU2" s="13"/>
      <c r="AVV2" s="13"/>
      <c r="AVW2" s="13"/>
      <c r="AVX2" s="13"/>
      <c r="AVY2" s="13"/>
      <c r="AVZ2" s="13"/>
      <c r="AWA2" s="13"/>
      <c r="AWB2" s="13"/>
      <c r="AWC2" s="13"/>
      <c r="AWD2" s="13"/>
      <c r="AWE2" s="13"/>
      <c r="AWF2" s="13"/>
      <c r="AWG2" s="13"/>
      <c r="AWH2" s="13"/>
      <c r="AWI2" s="13"/>
      <c r="AWJ2" s="13"/>
      <c r="AWK2" s="13"/>
      <c r="AWL2" s="13"/>
      <c r="AWM2" s="13"/>
      <c r="AWN2" s="13"/>
      <c r="AWO2" s="13"/>
      <c r="AWP2" s="13"/>
      <c r="AWQ2" s="13"/>
      <c r="AWR2" s="13"/>
      <c r="AWS2" s="13"/>
      <c r="AWT2" s="13"/>
      <c r="AWU2" s="13"/>
      <c r="AWV2" s="13"/>
      <c r="AWW2" s="13"/>
      <c r="AWX2" s="13"/>
      <c r="AWY2" s="13"/>
      <c r="AWZ2" s="13"/>
      <c r="AXA2" s="13"/>
      <c r="AXB2" s="13"/>
      <c r="AXC2" s="13"/>
      <c r="AXD2" s="13"/>
      <c r="AXE2" s="13"/>
      <c r="AXF2" s="13"/>
      <c r="AXG2" s="13"/>
      <c r="AXH2" s="13"/>
      <c r="AXI2" s="13"/>
      <c r="AXJ2" s="13"/>
      <c r="AXK2" s="13"/>
      <c r="AXL2" s="13"/>
      <c r="AXM2" s="13"/>
      <c r="AXN2" s="13"/>
      <c r="AXO2" s="13"/>
      <c r="AXP2" s="13"/>
      <c r="AXQ2" s="13"/>
      <c r="AXR2" s="13"/>
      <c r="AXS2" s="13"/>
      <c r="AXT2" s="13"/>
      <c r="AXU2" s="13"/>
      <c r="AXV2" s="13"/>
      <c r="AXW2" s="13"/>
      <c r="AXX2" s="13"/>
      <c r="AXY2" s="13"/>
      <c r="AXZ2" s="13"/>
      <c r="AYA2" s="13"/>
      <c r="AYB2" s="13"/>
      <c r="AYC2" s="13"/>
      <c r="AYD2" s="13"/>
      <c r="AYE2" s="13"/>
      <c r="AYF2" s="13"/>
      <c r="AYG2" s="13"/>
      <c r="AYH2" s="13"/>
      <c r="AYI2" s="13"/>
      <c r="AYJ2" s="13"/>
      <c r="AYK2" s="13"/>
      <c r="AYL2" s="13"/>
      <c r="AYM2" s="13"/>
      <c r="AYN2" s="13"/>
      <c r="AYO2" s="13"/>
      <c r="AYP2" s="13"/>
      <c r="AYQ2" s="13"/>
      <c r="AYR2" s="13"/>
      <c r="AYS2" s="13"/>
      <c r="AYT2" s="13"/>
      <c r="AYU2" s="13"/>
      <c r="AYV2" s="13"/>
      <c r="AYW2" s="13"/>
      <c r="AYX2" s="13"/>
      <c r="AYY2" s="13"/>
      <c r="AYZ2" s="13"/>
      <c r="AZA2" s="13"/>
      <c r="AZB2" s="13"/>
      <c r="AZC2" s="13"/>
      <c r="AZD2" s="13"/>
      <c r="AZE2" s="13"/>
      <c r="AZF2" s="13"/>
      <c r="AZG2" s="13"/>
      <c r="AZH2" s="13"/>
      <c r="AZI2" s="13"/>
      <c r="AZJ2" s="13"/>
      <c r="AZK2" s="13"/>
      <c r="AZL2" s="13"/>
      <c r="AZM2" s="13"/>
      <c r="AZN2" s="13"/>
      <c r="AZO2" s="13"/>
      <c r="AZP2" s="13"/>
      <c r="AZQ2" s="13"/>
      <c r="AZR2" s="13"/>
      <c r="AZS2" s="13"/>
      <c r="AZT2" s="13"/>
      <c r="AZU2" s="13"/>
      <c r="AZV2" s="13"/>
      <c r="AZW2" s="13"/>
      <c r="AZX2" s="13"/>
      <c r="AZY2" s="13"/>
      <c r="AZZ2" s="13"/>
      <c r="BAA2" s="13"/>
      <c r="BAB2" s="13"/>
      <c r="BAC2" s="13"/>
      <c r="BAD2" s="13"/>
      <c r="BAE2" s="13"/>
      <c r="BAF2" s="13"/>
      <c r="BAG2" s="13"/>
      <c r="BAH2" s="13"/>
      <c r="BAI2" s="13"/>
      <c r="BAJ2" s="13"/>
      <c r="BAK2" s="13"/>
      <c r="BAL2" s="13"/>
      <c r="BAM2" s="13"/>
      <c r="BAN2" s="13"/>
      <c r="BAO2" s="13"/>
      <c r="BAP2" s="13"/>
      <c r="BAQ2" s="13"/>
      <c r="BAR2" s="13"/>
      <c r="BAS2" s="13"/>
      <c r="BAT2" s="13"/>
      <c r="BAU2" s="13"/>
      <c r="BAV2" s="13"/>
      <c r="BAW2" s="13"/>
      <c r="BAX2" s="13"/>
      <c r="BAY2" s="13"/>
      <c r="BAZ2" s="13"/>
      <c r="BBA2" s="13"/>
      <c r="BBB2" s="13"/>
      <c r="BBC2" s="13"/>
      <c r="BBD2" s="13"/>
      <c r="BBE2" s="13"/>
      <c r="BBF2" s="13"/>
      <c r="BBG2" s="13"/>
      <c r="BBH2" s="13"/>
      <c r="BBI2" s="13"/>
      <c r="BBJ2" s="13"/>
      <c r="BBK2" s="13"/>
      <c r="BBL2" s="13"/>
      <c r="BBM2" s="13"/>
      <c r="BBN2" s="13"/>
      <c r="BBO2" s="13"/>
      <c r="BBP2" s="13"/>
      <c r="BBQ2" s="13"/>
      <c r="BBR2" s="13"/>
      <c r="BBS2" s="13"/>
      <c r="BBT2" s="13"/>
      <c r="BBU2" s="13"/>
      <c r="BBV2" s="13"/>
      <c r="BBW2" s="13"/>
      <c r="BBX2" s="13"/>
      <c r="BBY2" s="13"/>
      <c r="BBZ2" s="13"/>
      <c r="BCA2" s="13"/>
      <c r="BCB2" s="13"/>
      <c r="BCC2" s="13"/>
      <c r="BCD2" s="13"/>
      <c r="BCE2" s="13"/>
      <c r="BCF2" s="13"/>
      <c r="BCG2" s="13"/>
      <c r="BCH2" s="13"/>
      <c r="BCI2" s="13"/>
      <c r="BCJ2" s="13"/>
      <c r="BCK2" s="13"/>
      <c r="BCL2" s="13"/>
      <c r="BCM2" s="13"/>
      <c r="BCN2" s="13"/>
      <c r="BCO2" s="13"/>
      <c r="BCP2" s="13"/>
      <c r="BCQ2" s="13"/>
      <c r="BCR2" s="13"/>
      <c r="BCS2" s="13"/>
      <c r="BCT2" s="13"/>
      <c r="BCU2" s="13"/>
      <c r="BCV2" s="13"/>
      <c r="BCW2" s="13"/>
      <c r="BCX2" s="13"/>
      <c r="BCY2" s="13"/>
      <c r="BCZ2" s="13"/>
      <c r="BDA2" s="13"/>
      <c r="BDB2" s="13"/>
      <c r="BDC2" s="13"/>
      <c r="BDD2" s="13"/>
      <c r="BDE2" s="13"/>
      <c r="BDF2" s="13"/>
      <c r="BDG2" s="13"/>
      <c r="BDH2" s="13"/>
      <c r="BDI2" s="13"/>
      <c r="BDJ2" s="13"/>
      <c r="BDK2" s="13"/>
      <c r="BDL2" s="13"/>
      <c r="BDM2" s="13"/>
      <c r="BDN2" s="13"/>
      <c r="BDO2" s="13"/>
      <c r="BDP2" s="13"/>
      <c r="BDQ2" s="13"/>
      <c r="BDR2" s="13"/>
      <c r="BDS2" s="13"/>
      <c r="BDT2" s="13"/>
      <c r="BDU2" s="13"/>
      <c r="BDV2" s="13"/>
      <c r="BDW2" s="13"/>
      <c r="BDX2" s="13"/>
      <c r="BDY2" s="13"/>
      <c r="BDZ2" s="13"/>
      <c r="BEA2" s="13"/>
      <c r="BEB2" s="13"/>
      <c r="BEC2" s="13"/>
      <c r="BED2" s="13"/>
      <c r="BEE2" s="13"/>
      <c r="BEF2" s="13"/>
      <c r="BEG2" s="13"/>
      <c r="BEH2" s="13"/>
      <c r="BEI2" s="13"/>
      <c r="BEJ2" s="13"/>
      <c r="BEK2" s="13"/>
      <c r="BEL2" s="13"/>
      <c r="BEM2" s="13"/>
      <c r="BEN2" s="13"/>
      <c r="BEO2" s="13"/>
      <c r="BEP2" s="13"/>
      <c r="BEQ2" s="13"/>
      <c r="BER2" s="13"/>
      <c r="BES2" s="13"/>
      <c r="BET2" s="13"/>
      <c r="BEU2" s="13"/>
      <c r="BEV2" s="13"/>
      <c r="BEW2" s="13"/>
      <c r="BEX2" s="13"/>
      <c r="BEY2" s="13"/>
      <c r="BEZ2" s="13"/>
      <c r="BFA2" s="13"/>
      <c r="BFB2" s="13"/>
      <c r="BFC2" s="13"/>
      <c r="BFD2" s="13"/>
      <c r="BFE2" s="13"/>
      <c r="BFF2" s="13"/>
      <c r="BFG2" s="13"/>
      <c r="BFH2" s="13"/>
      <c r="BFI2" s="13"/>
      <c r="BFJ2" s="13"/>
      <c r="BFK2" s="13"/>
      <c r="BFL2" s="13"/>
      <c r="BFM2" s="13"/>
      <c r="BFN2" s="13"/>
      <c r="BFO2" s="13"/>
      <c r="BFP2" s="13"/>
      <c r="BFQ2" s="13"/>
      <c r="BFR2" s="13"/>
      <c r="BFS2" s="13"/>
      <c r="BFT2" s="13"/>
      <c r="BFU2" s="13"/>
      <c r="BFV2" s="13"/>
      <c r="BFW2" s="13"/>
      <c r="BFX2" s="13"/>
      <c r="BFY2" s="13"/>
      <c r="BFZ2" s="13"/>
      <c r="BGA2" s="13"/>
      <c r="BGB2" s="13"/>
      <c r="BGC2" s="13"/>
      <c r="BGD2" s="13"/>
      <c r="BGE2" s="13"/>
      <c r="BGF2" s="13"/>
      <c r="BGG2" s="13"/>
      <c r="BGH2" s="13"/>
      <c r="BGI2" s="13"/>
      <c r="BGJ2" s="13"/>
      <c r="BGK2" s="13"/>
      <c r="BGL2" s="13"/>
      <c r="BGM2" s="13"/>
      <c r="BGN2" s="13"/>
      <c r="BGO2" s="13"/>
      <c r="BGP2" s="13"/>
      <c r="BGQ2" s="13"/>
      <c r="BGR2" s="13"/>
      <c r="BGS2" s="13"/>
      <c r="BGT2" s="13"/>
      <c r="BGU2" s="13"/>
      <c r="BGV2" s="13"/>
      <c r="BGW2" s="13"/>
      <c r="BGX2" s="13"/>
      <c r="BGY2" s="13"/>
      <c r="BGZ2" s="13"/>
      <c r="BHA2" s="13"/>
      <c r="BHB2" s="13"/>
      <c r="BHC2" s="13"/>
      <c r="BHD2" s="13"/>
      <c r="BHE2" s="13"/>
      <c r="BHF2" s="13"/>
      <c r="BHG2" s="13"/>
      <c r="BHH2" s="13"/>
      <c r="BHI2" s="13"/>
      <c r="BHJ2" s="13"/>
      <c r="BHK2" s="13"/>
      <c r="BHL2" s="13"/>
      <c r="BHM2" s="13"/>
      <c r="BHN2" s="13"/>
      <c r="BHO2" s="13"/>
      <c r="BHP2" s="13"/>
      <c r="BHQ2" s="13"/>
      <c r="BHR2" s="13"/>
      <c r="BHS2" s="13"/>
      <c r="BHT2" s="13"/>
      <c r="BHU2" s="13"/>
      <c r="BHV2" s="13"/>
      <c r="BHW2" s="13"/>
      <c r="BHX2" s="13"/>
      <c r="BHY2" s="13"/>
      <c r="BHZ2" s="13"/>
      <c r="BIA2" s="13"/>
      <c r="BIB2" s="13"/>
      <c r="BIC2" s="13"/>
      <c r="BID2" s="13"/>
      <c r="BIE2" s="13"/>
      <c r="BIF2" s="13"/>
      <c r="BIG2" s="13"/>
      <c r="BIH2" s="13"/>
      <c r="BII2" s="13"/>
      <c r="BIJ2" s="13"/>
      <c r="BIK2" s="13"/>
      <c r="BIL2" s="13"/>
      <c r="BIM2" s="13"/>
      <c r="BIN2" s="13"/>
      <c r="BIO2" s="13"/>
      <c r="BIP2" s="13"/>
      <c r="BIQ2" s="13"/>
      <c r="BIR2" s="13"/>
      <c r="BIS2" s="13"/>
      <c r="BIT2" s="13"/>
      <c r="BIU2" s="13"/>
      <c r="BIV2" s="13"/>
      <c r="BIW2" s="13"/>
      <c r="BIX2" s="13"/>
      <c r="BIY2" s="13"/>
      <c r="BIZ2" s="13"/>
      <c r="BJA2" s="13"/>
      <c r="BJB2" s="13"/>
      <c r="BJC2" s="13"/>
      <c r="BJD2" s="13"/>
      <c r="BJE2" s="13"/>
      <c r="BJF2" s="13"/>
      <c r="BJG2" s="13"/>
      <c r="BJH2" s="13"/>
      <c r="BJI2" s="13"/>
      <c r="BJJ2" s="13"/>
      <c r="BJK2" s="13"/>
      <c r="BJL2" s="13"/>
      <c r="BJM2" s="13"/>
      <c r="BJN2" s="13"/>
      <c r="BJO2" s="13"/>
      <c r="BJP2" s="13"/>
      <c r="BJQ2" s="13"/>
      <c r="BJR2" s="13"/>
      <c r="BJS2" s="13"/>
      <c r="BJT2" s="13"/>
      <c r="BJU2" s="13"/>
      <c r="BJV2" s="13"/>
      <c r="BJW2" s="13"/>
      <c r="BJX2" s="13"/>
      <c r="BJY2" s="13"/>
      <c r="BJZ2" s="13"/>
      <c r="BKA2" s="13"/>
      <c r="BKB2" s="13"/>
      <c r="BKC2" s="13"/>
      <c r="BKD2" s="13"/>
      <c r="BKE2" s="13"/>
      <c r="BKF2" s="13"/>
      <c r="BKG2" s="13"/>
      <c r="BKH2" s="13"/>
      <c r="BKI2" s="13"/>
      <c r="BKJ2" s="13"/>
      <c r="BKK2" s="13"/>
      <c r="BKL2" s="13"/>
      <c r="BKM2" s="13"/>
      <c r="BKN2" s="13"/>
      <c r="BKO2" s="13"/>
      <c r="BKP2" s="13"/>
      <c r="BKQ2" s="13"/>
      <c r="BKR2" s="13"/>
      <c r="BKS2" s="13"/>
      <c r="BKT2" s="13"/>
      <c r="BKU2" s="13"/>
      <c r="BKV2" s="13"/>
      <c r="BKW2" s="13"/>
      <c r="BKX2" s="13"/>
      <c r="BKY2" s="13"/>
      <c r="BKZ2" s="13"/>
      <c r="BLA2" s="13"/>
      <c r="BLB2" s="13"/>
      <c r="BLC2" s="13"/>
      <c r="BLD2" s="13"/>
      <c r="BLE2" s="13"/>
      <c r="BLF2" s="13"/>
      <c r="BLG2" s="13"/>
      <c r="BLH2" s="13"/>
      <c r="BLI2" s="13"/>
      <c r="BLJ2" s="13"/>
      <c r="BLK2" s="13"/>
      <c r="BLL2" s="13"/>
      <c r="BLM2" s="13"/>
      <c r="BLN2" s="13"/>
      <c r="BLO2" s="13"/>
      <c r="BLP2" s="13"/>
      <c r="BLQ2" s="13"/>
      <c r="BLR2" s="13"/>
      <c r="BLS2" s="13"/>
      <c r="BLT2" s="13"/>
      <c r="BLU2" s="13"/>
      <c r="BLV2" s="13"/>
      <c r="BLW2" s="13"/>
      <c r="BLX2" s="13"/>
      <c r="BLY2" s="13"/>
      <c r="BLZ2" s="13"/>
      <c r="BMA2" s="13"/>
      <c r="BMB2" s="13"/>
      <c r="BMC2" s="13"/>
      <c r="BMD2" s="13"/>
      <c r="BME2" s="13"/>
      <c r="BMF2" s="13"/>
      <c r="BMG2" s="13"/>
      <c r="BMH2" s="13"/>
      <c r="BMI2" s="13"/>
      <c r="BMJ2" s="13"/>
      <c r="BMK2" s="13"/>
      <c r="BML2" s="13"/>
      <c r="BMM2" s="13"/>
      <c r="BMN2" s="13"/>
      <c r="BMO2" s="13"/>
      <c r="BMP2" s="13"/>
      <c r="BMQ2" s="13"/>
      <c r="BMR2" s="13"/>
      <c r="BMS2" s="13"/>
      <c r="BMT2" s="13"/>
      <c r="BMU2" s="13"/>
      <c r="BMV2" s="13"/>
      <c r="BMW2" s="13"/>
      <c r="BMX2" s="13"/>
      <c r="BMY2" s="13"/>
      <c r="BMZ2" s="13"/>
      <c r="BNA2" s="13"/>
      <c r="BNB2" s="13"/>
      <c r="BNC2" s="13"/>
      <c r="BND2" s="13"/>
      <c r="BNE2" s="13"/>
      <c r="BNF2" s="13"/>
      <c r="BNG2" s="13"/>
      <c r="BNH2" s="13"/>
      <c r="BNI2" s="13"/>
      <c r="BNJ2" s="13"/>
      <c r="BNK2" s="13"/>
      <c r="BNL2" s="13"/>
      <c r="BNM2" s="13"/>
      <c r="BNN2" s="13"/>
      <c r="BNO2" s="13"/>
      <c r="BNP2" s="13"/>
      <c r="BNQ2" s="13"/>
      <c r="BNR2" s="13"/>
      <c r="BNS2" s="13"/>
      <c r="BNT2" s="13"/>
      <c r="BNU2" s="13"/>
      <c r="BNV2" s="13"/>
      <c r="BNW2" s="13"/>
      <c r="BNX2" s="13"/>
      <c r="BNY2" s="13"/>
      <c r="BNZ2" s="13"/>
      <c r="BOA2" s="13"/>
      <c r="BOB2" s="13"/>
      <c r="BOC2" s="13"/>
      <c r="BOD2" s="13"/>
      <c r="BOE2" s="13"/>
      <c r="BOF2" s="13"/>
      <c r="BOG2" s="13"/>
      <c r="BOH2" s="13"/>
      <c r="BOI2" s="13"/>
      <c r="BOJ2" s="13"/>
      <c r="BOK2" s="13"/>
      <c r="BOL2" s="13"/>
      <c r="BOM2" s="13"/>
      <c r="BON2" s="13"/>
      <c r="BOO2" s="13"/>
      <c r="BOP2" s="13"/>
      <c r="BOQ2" s="13"/>
      <c r="BOR2" s="13"/>
      <c r="BOS2" s="13"/>
      <c r="BOT2" s="13"/>
      <c r="BOU2" s="13"/>
      <c r="BOV2" s="13"/>
      <c r="BOW2" s="13"/>
      <c r="BOX2" s="13"/>
      <c r="BOY2" s="13"/>
      <c r="BOZ2" s="13"/>
      <c r="BPA2" s="13"/>
      <c r="BPB2" s="13"/>
      <c r="BPC2" s="13"/>
      <c r="BPD2" s="13"/>
      <c r="BPE2" s="13"/>
      <c r="BPF2" s="13"/>
      <c r="BPG2" s="13"/>
      <c r="BPH2" s="13"/>
      <c r="BPI2" s="13"/>
      <c r="BPJ2" s="13"/>
      <c r="BPK2" s="13"/>
      <c r="BPL2" s="13"/>
      <c r="BPM2" s="13"/>
      <c r="BPN2" s="13"/>
      <c r="BPO2" s="13"/>
      <c r="BPP2" s="13"/>
      <c r="BPQ2" s="13"/>
      <c r="BPR2" s="13"/>
      <c r="BPS2" s="13"/>
      <c r="BPT2" s="13"/>
      <c r="BPU2" s="13"/>
      <c r="BPV2" s="13"/>
      <c r="BPW2" s="13"/>
      <c r="BPX2" s="13"/>
      <c r="BPY2" s="13"/>
      <c r="BPZ2" s="13"/>
      <c r="BQA2" s="13"/>
      <c r="BQB2" s="13"/>
      <c r="BQC2" s="13"/>
      <c r="BQD2" s="13"/>
      <c r="BQE2" s="13"/>
      <c r="BQF2" s="13"/>
      <c r="BQG2" s="13"/>
      <c r="BQH2" s="13"/>
      <c r="BQI2" s="13"/>
      <c r="BQJ2" s="13"/>
      <c r="BQK2" s="13"/>
      <c r="BQL2" s="13"/>
      <c r="BQM2" s="13"/>
      <c r="BQN2" s="13"/>
      <c r="BQO2" s="13"/>
      <c r="BQP2" s="13"/>
      <c r="BQQ2" s="13"/>
      <c r="BQR2" s="13"/>
      <c r="BQS2" s="13"/>
      <c r="BQT2" s="13"/>
      <c r="BQU2" s="13"/>
      <c r="BQV2" s="13"/>
      <c r="BQW2" s="13"/>
      <c r="BQX2" s="13"/>
      <c r="BQY2" s="13"/>
      <c r="BQZ2" s="13"/>
      <c r="BRA2" s="13"/>
      <c r="BRB2" s="13"/>
      <c r="BRC2" s="13"/>
      <c r="BRD2" s="13"/>
      <c r="BRE2" s="13"/>
      <c r="BRF2" s="13"/>
      <c r="BRG2" s="13"/>
      <c r="BRH2" s="13"/>
      <c r="BRI2" s="13"/>
      <c r="BRJ2" s="13"/>
      <c r="BRK2" s="13"/>
      <c r="BRL2" s="13"/>
      <c r="BRM2" s="13"/>
      <c r="BRN2" s="13"/>
      <c r="BRO2" s="13"/>
      <c r="BRP2" s="13"/>
      <c r="BRQ2" s="13"/>
      <c r="BRR2" s="13"/>
      <c r="BRS2" s="13"/>
      <c r="BRT2" s="13"/>
      <c r="BRU2" s="13"/>
      <c r="BRV2" s="13"/>
      <c r="BRW2" s="13"/>
      <c r="BRX2" s="13"/>
      <c r="BRY2" s="13"/>
      <c r="BRZ2" s="13"/>
      <c r="BSA2" s="13"/>
      <c r="BSB2" s="13"/>
      <c r="BSC2" s="13"/>
      <c r="BSD2" s="13"/>
      <c r="BSE2" s="13"/>
      <c r="BSF2" s="13"/>
      <c r="BSG2" s="13"/>
      <c r="BSH2" s="13"/>
      <c r="BSI2" s="13"/>
      <c r="BSJ2" s="13"/>
      <c r="BSK2" s="13"/>
      <c r="BSL2" s="13"/>
      <c r="BSM2" s="13"/>
      <c r="BSN2" s="13"/>
      <c r="BSO2" s="13"/>
      <c r="BSP2" s="13"/>
      <c r="BSQ2" s="13"/>
      <c r="BSR2" s="13"/>
      <c r="BSS2" s="13"/>
      <c r="BST2" s="13"/>
      <c r="BSU2" s="13"/>
      <c r="BSV2" s="13"/>
      <c r="BSW2" s="13"/>
      <c r="BSX2" s="13"/>
      <c r="BSY2" s="13"/>
      <c r="BSZ2" s="13"/>
      <c r="BTA2" s="13"/>
      <c r="BTB2" s="13"/>
      <c r="BTC2" s="13"/>
      <c r="BTD2" s="13"/>
      <c r="BTE2" s="13"/>
      <c r="BTF2" s="13"/>
      <c r="BTG2" s="13"/>
      <c r="BTH2" s="13"/>
      <c r="BTI2" s="13"/>
      <c r="BTJ2" s="13"/>
      <c r="BTK2" s="13"/>
      <c r="BTL2" s="13"/>
      <c r="BTM2" s="13"/>
      <c r="BTN2" s="13"/>
      <c r="BTO2" s="13"/>
      <c r="BTP2" s="13"/>
      <c r="BTQ2" s="13"/>
      <c r="BTR2" s="13"/>
      <c r="BTS2" s="13"/>
      <c r="BTT2" s="13"/>
      <c r="BTU2" s="13"/>
      <c r="BTV2" s="13"/>
      <c r="BTW2" s="13"/>
      <c r="BTX2" s="13"/>
      <c r="BTY2" s="13"/>
      <c r="BTZ2" s="13"/>
      <c r="BUA2" s="13"/>
      <c r="BUB2" s="13"/>
      <c r="BUC2" s="13"/>
      <c r="BUD2" s="13"/>
      <c r="BUE2" s="13"/>
      <c r="BUF2" s="13"/>
      <c r="BUG2" s="13"/>
      <c r="BUH2" s="13"/>
      <c r="BUI2" s="13"/>
      <c r="BUJ2" s="13"/>
      <c r="BUK2" s="13"/>
      <c r="BUL2" s="13"/>
      <c r="BUM2" s="13"/>
      <c r="BUN2" s="13"/>
      <c r="BUO2" s="13"/>
      <c r="BUP2" s="13"/>
      <c r="BUQ2" s="13"/>
      <c r="BUR2" s="13"/>
      <c r="BUS2" s="13"/>
      <c r="BUT2" s="13"/>
      <c r="BUU2" s="13"/>
      <c r="BUV2" s="13"/>
      <c r="BUW2" s="13"/>
      <c r="BUX2" s="13"/>
      <c r="BUY2" s="13"/>
      <c r="BUZ2" s="13"/>
      <c r="BVA2" s="13"/>
      <c r="BVB2" s="13"/>
      <c r="BVC2" s="13"/>
      <c r="BVD2" s="13"/>
      <c r="BVE2" s="13"/>
      <c r="BVF2" s="13"/>
      <c r="BVG2" s="13"/>
      <c r="BVH2" s="13"/>
      <c r="BVI2" s="13"/>
      <c r="BVJ2" s="13"/>
      <c r="BVK2" s="13"/>
      <c r="BVL2" s="13"/>
      <c r="BVM2" s="13"/>
      <c r="BVN2" s="13"/>
      <c r="BVO2" s="13"/>
      <c r="BVP2" s="13"/>
      <c r="BVQ2" s="13"/>
      <c r="BVR2" s="13"/>
      <c r="BVS2" s="13"/>
      <c r="BVT2" s="13"/>
      <c r="BVU2" s="13"/>
      <c r="BVV2" s="13"/>
      <c r="BVW2" s="13"/>
      <c r="BVX2" s="13"/>
      <c r="BVY2" s="13"/>
      <c r="BVZ2" s="13"/>
      <c r="BWA2" s="13"/>
      <c r="BWB2" s="13"/>
      <c r="BWC2" s="13"/>
      <c r="BWD2" s="13"/>
      <c r="BWE2" s="13"/>
      <c r="BWF2" s="13"/>
      <c r="BWG2" s="13"/>
      <c r="BWH2" s="13"/>
      <c r="BWI2" s="13"/>
      <c r="BWJ2" s="13"/>
      <c r="BWK2" s="13"/>
      <c r="BWL2" s="13"/>
      <c r="BWM2" s="13"/>
      <c r="BWN2" s="13"/>
      <c r="BWO2" s="13"/>
      <c r="BWP2" s="13"/>
      <c r="BWQ2" s="13"/>
      <c r="BWR2" s="13"/>
      <c r="BWS2" s="13"/>
      <c r="BWT2" s="13"/>
      <c r="BWU2" s="13"/>
      <c r="BWV2" s="13"/>
      <c r="BWW2" s="13"/>
      <c r="BWX2" s="13"/>
      <c r="BWY2" s="13"/>
      <c r="BWZ2" s="13"/>
      <c r="BXA2" s="13"/>
      <c r="BXB2" s="13"/>
      <c r="BXC2" s="13"/>
      <c r="BXD2" s="13"/>
      <c r="BXE2" s="13"/>
      <c r="BXF2" s="13"/>
      <c r="BXG2" s="13"/>
      <c r="BXH2" s="13"/>
      <c r="BXI2" s="13"/>
      <c r="BXJ2" s="13"/>
      <c r="BXK2" s="13"/>
      <c r="BXL2" s="13"/>
      <c r="BXM2" s="13"/>
      <c r="BXN2" s="13"/>
      <c r="BXO2" s="13"/>
      <c r="BXP2" s="13"/>
      <c r="BXQ2" s="13"/>
      <c r="BXR2" s="13"/>
      <c r="BXS2" s="13"/>
      <c r="BXT2" s="13"/>
      <c r="BXU2" s="13"/>
      <c r="BXV2" s="13"/>
      <c r="BXW2" s="13"/>
      <c r="BXX2" s="13"/>
      <c r="BXY2" s="13"/>
      <c r="BXZ2" s="13"/>
      <c r="BYA2" s="13"/>
      <c r="BYB2" s="13"/>
      <c r="BYC2" s="13"/>
      <c r="BYD2" s="13"/>
      <c r="BYE2" s="13"/>
      <c r="BYF2" s="13"/>
      <c r="BYG2" s="13"/>
      <c r="BYH2" s="13"/>
      <c r="BYI2" s="13"/>
      <c r="BYJ2" s="13"/>
      <c r="BYK2" s="13"/>
      <c r="BYL2" s="13"/>
      <c r="BYM2" s="13"/>
      <c r="BYN2" s="13"/>
      <c r="BYO2" s="13"/>
      <c r="BYP2" s="13"/>
      <c r="BYQ2" s="13"/>
      <c r="BYR2" s="13"/>
      <c r="BYS2" s="13"/>
      <c r="BYT2" s="13"/>
      <c r="BYU2" s="13"/>
      <c r="BYV2" s="13"/>
      <c r="BYW2" s="13"/>
      <c r="BYX2" s="13"/>
      <c r="BYY2" s="13"/>
      <c r="BYZ2" s="13"/>
      <c r="BZA2" s="13"/>
      <c r="BZB2" s="13"/>
      <c r="BZC2" s="13"/>
      <c r="BZD2" s="13"/>
      <c r="BZE2" s="13"/>
      <c r="BZF2" s="13"/>
      <c r="BZG2" s="13"/>
      <c r="BZH2" s="13"/>
      <c r="BZI2" s="13"/>
      <c r="BZJ2" s="13"/>
      <c r="BZK2" s="13"/>
      <c r="BZL2" s="13"/>
      <c r="BZM2" s="13"/>
      <c r="BZN2" s="13"/>
      <c r="BZO2" s="13"/>
      <c r="BZP2" s="13"/>
      <c r="BZQ2" s="13"/>
      <c r="BZR2" s="13"/>
      <c r="BZS2" s="13"/>
      <c r="BZT2" s="13"/>
      <c r="BZU2" s="13"/>
      <c r="BZV2" s="13"/>
      <c r="BZW2" s="13"/>
      <c r="BZX2" s="13"/>
      <c r="BZY2" s="13"/>
      <c r="BZZ2" s="13"/>
      <c r="CAA2" s="13"/>
      <c r="CAB2" s="13"/>
      <c r="CAC2" s="13"/>
      <c r="CAD2" s="13"/>
      <c r="CAE2" s="13"/>
      <c r="CAF2" s="13"/>
      <c r="CAG2" s="13"/>
      <c r="CAH2" s="13"/>
      <c r="CAI2" s="13"/>
      <c r="CAJ2" s="13"/>
      <c r="CAK2" s="13"/>
      <c r="CAL2" s="13"/>
      <c r="CAM2" s="13"/>
      <c r="CAN2" s="13"/>
      <c r="CAO2" s="13"/>
      <c r="CAP2" s="13"/>
      <c r="CAQ2" s="13"/>
      <c r="CAR2" s="13"/>
      <c r="CAS2" s="13"/>
      <c r="CAT2" s="13"/>
      <c r="CAU2" s="13"/>
      <c r="CAV2" s="13"/>
      <c r="CAW2" s="13"/>
      <c r="CAX2" s="13"/>
      <c r="CAY2" s="13"/>
      <c r="CAZ2" s="13"/>
      <c r="CBA2" s="13"/>
      <c r="CBB2" s="13"/>
      <c r="CBC2" s="13"/>
      <c r="CBD2" s="13"/>
      <c r="CBE2" s="13"/>
      <c r="CBF2" s="13"/>
      <c r="CBG2" s="13"/>
      <c r="CBH2" s="13"/>
      <c r="CBI2" s="13"/>
      <c r="CBJ2" s="13"/>
      <c r="CBK2" s="13"/>
      <c r="CBL2" s="13"/>
      <c r="CBM2" s="13"/>
      <c r="CBN2" s="13"/>
      <c r="CBO2" s="13"/>
      <c r="CBP2" s="13"/>
      <c r="CBQ2" s="13"/>
      <c r="CBR2" s="13"/>
      <c r="CBS2" s="13"/>
      <c r="CBT2" s="13"/>
      <c r="CBU2" s="13"/>
      <c r="CBV2" s="13"/>
      <c r="CBW2" s="13"/>
      <c r="CBX2" s="13"/>
      <c r="CBY2" s="13"/>
      <c r="CBZ2" s="13"/>
      <c r="CCA2" s="13"/>
      <c r="CCB2" s="13"/>
      <c r="CCC2" s="13"/>
      <c r="CCD2" s="13"/>
      <c r="CCE2" s="13"/>
      <c r="CCF2" s="13"/>
      <c r="CCG2" s="13"/>
      <c r="CCH2" s="13"/>
      <c r="CCI2" s="13"/>
      <c r="CCJ2" s="13"/>
      <c r="CCK2" s="13"/>
      <c r="CCL2" s="13"/>
      <c r="CCM2" s="13"/>
      <c r="CCN2" s="13"/>
      <c r="CCO2" s="13"/>
      <c r="CCP2" s="13"/>
      <c r="CCQ2" s="13"/>
      <c r="CCR2" s="13"/>
      <c r="CCS2" s="13"/>
      <c r="CCT2" s="13"/>
      <c r="CCU2" s="13"/>
      <c r="CCV2" s="13"/>
      <c r="CCW2" s="13"/>
      <c r="CCX2" s="13"/>
      <c r="CCY2" s="13"/>
      <c r="CCZ2" s="13"/>
      <c r="CDA2" s="13"/>
      <c r="CDB2" s="13"/>
      <c r="CDC2" s="13"/>
      <c r="CDD2" s="13"/>
      <c r="CDE2" s="13"/>
      <c r="CDF2" s="13"/>
      <c r="CDG2" s="13"/>
      <c r="CDH2" s="13"/>
      <c r="CDI2" s="13"/>
      <c r="CDJ2" s="13"/>
      <c r="CDK2" s="13"/>
      <c r="CDL2" s="13"/>
      <c r="CDM2" s="13"/>
      <c r="CDN2" s="13"/>
      <c r="CDO2" s="13"/>
      <c r="CDP2" s="13"/>
      <c r="CDQ2" s="13"/>
      <c r="CDR2" s="13"/>
      <c r="CDS2" s="13"/>
      <c r="CDT2" s="13"/>
      <c r="CDU2" s="13"/>
      <c r="CDV2" s="13"/>
      <c r="CDW2" s="13"/>
      <c r="CDX2" s="13"/>
      <c r="CDY2" s="13"/>
      <c r="CDZ2" s="13"/>
      <c r="CEA2" s="13"/>
      <c r="CEB2" s="13"/>
      <c r="CEC2" s="13"/>
      <c r="CED2" s="13"/>
      <c r="CEE2" s="13"/>
      <c r="CEF2" s="13"/>
      <c r="CEG2" s="13"/>
      <c r="CEH2" s="13"/>
      <c r="CEI2" s="13"/>
      <c r="CEJ2" s="13"/>
      <c r="CEK2" s="13"/>
      <c r="CEL2" s="13"/>
      <c r="CEM2" s="13"/>
      <c r="CEN2" s="13"/>
      <c r="CEO2" s="13"/>
      <c r="CEP2" s="13"/>
      <c r="CEQ2" s="13"/>
      <c r="CER2" s="13"/>
      <c r="CES2" s="13"/>
      <c r="CET2" s="13"/>
      <c r="CEU2" s="13"/>
      <c r="CEV2" s="13"/>
      <c r="CEW2" s="13"/>
      <c r="CEX2" s="13"/>
      <c r="CEY2" s="13"/>
      <c r="CEZ2" s="13"/>
      <c r="CFA2" s="13"/>
      <c r="CFB2" s="13"/>
      <c r="CFC2" s="13"/>
      <c r="CFD2" s="13"/>
      <c r="CFE2" s="13"/>
      <c r="CFF2" s="13"/>
      <c r="CFG2" s="13"/>
      <c r="CFH2" s="13"/>
      <c r="CFI2" s="13"/>
      <c r="CFJ2" s="13"/>
      <c r="CFK2" s="13"/>
      <c r="CFL2" s="13"/>
      <c r="CFM2" s="13"/>
      <c r="CFN2" s="13"/>
      <c r="CFO2" s="13"/>
      <c r="CFP2" s="13"/>
      <c r="CFQ2" s="13"/>
      <c r="CFR2" s="13"/>
      <c r="CFS2" s="13"/>
      <c r="CFT2" s="13"/>
      <c r="CFU2" s="13"/>
      <c r="CFV2" s="13"/>
      <c r="CFW2" s="13"/>
      <c r="CFX2" s="13"/>
      <c r="CFY2" s="13"/>
      <c r="CFZ2" s="13"/>
      <c r="CGA2" s="13"/>
      <c r="CGB2" s="13"/>
      <c r="CGC2" s="13"/>
      <c r="CGD2" s="13"/>
      <c r="CGE2" s="13"/>
      <c r="CGF2" s="13"/>
      <c r="CGG2" s="13"/>
      <c r="CGH2" s="13"/>
      <c r="CGI2" s="13"/>
      <c r="CGJ2" s="13"/>
      <c r="CGK2" s="13"/>
      <c r="CGL2" s="13"/>
      <c r="CGM2" s="13"/>
      <c r="CGN2" s="13"/>
      <c r="CGO2" s="13"/>
      <c r="CGP2" s="13"/>
      <c r="CGQ2" s="13"/>
      <c r="CGR2" s="13"/>
      <c r="CGS2" s="13"/>
      <c r="CGT2" s="13"/>
      <c r="CGU2" s="13"/>
      <c r="CGV2" s="13"/>
      <c r="CGW2" s="13"/>
      <c r="CGX2" s="13"/>
      <c r="CGY2" s="13"/>
      <c r="CGZ2" s="13"/>
      <c r="CHA2" s="13"/>
      <c r="CHB2" s="13"/>
      <c r="CHC2" s="13"/>
      <c r="CHD2" s="13"/>
      <c r="CHE2" s="13"/>
      <c r="CHF2" s="13"/>
      <c r="CHG2" s="13"/>
      <c r="CHH2" s="13"/>
      <c r="CHI2" s="13"/>
      <c r="CHJ2" s="13"/>
      <c r="CHK2" s="13"/>
      <c r="CHL2" s="13"/>
      <c r="CHM2" s="13"/>
      <c r="CHN2" s="13"/>
      <c r="CHO2" s="13"/>
      <c r="CHP2" s="13"/>
      <c r="CHQ2" s="13"/>
      <c r="CHR2" s="13"/>
      <c r="CHS2" s="13"/>
      <c r="CHT2" s="13"/>
      <c r="CHU2" s="13"/>
      <c r="CHV2" s="13"/>
      <c r="CHW2" s="13"/>
      <c r="CHX2" s="13"/>
      <c r="CHY2" s="13"/>
      <c r="CHZ2" s="13"/>
      <c r="CIA2" s="13"/>
      <c r="CIB2" s="13"/>
      <c r="CIC2" s="13"/>
      <c r="CID2" s="13"/>
      <c r="CIE2" s="13"/>
      <c r="CIF2" s="13"/>
      <c r="CIG2" s="13"/>
      <c r="CIH2" s="13"/>
      <c r="CII2" s="13"/>
      <c r="CIJ2" s="13"/>
      <c r="CIK2" s="13"/>
      <c r="CIL2" s="13"/>
      <c r="CIM2" s="13"/>
      <c r="CIN2" s="13"/>
      <c r="CIO2" s="13"/>
      <c r="CIP2" s="13"/>
      <c r="CIQ2" s="13"/>
      <c r="CIR2" s="13"/>
      <c r="CIS2" s="13"/>
      <c r="CIT2" s="13"/>
      <c r="CIU2" s="13"/>
      <c r="CIV2" s="13"/>
      <c r="CIW2" s="13"/>
      <c r="CIX2" s="13"/>
      <c r="CIY2" s="13"/>
      <c r="CIZ2" s="13"/>
      <c r="CJA2" s="13"/>
      <c r="CJB2" s="13"/>
      <c r="CJC2" s="13"/>
      <c r="CJD2" s="13"/>
      <c r="CJE2" s="13"/>
      <c r="CJF2" s="13"/>
      <c r="CJG2" s="13"/>
      <c r="CJH2" s="13"/>
      <c r="CJI2" s="13"/>
      <c r="CJJ2" s="13"/>
      <c r="CJK2" s="13"/>
      <c r="CJL2" s="13"/>
      <c r="CJM2" s="13"/>
      <c r="CJN2" s="13"/>
      <c r="CJO2" s="13"/>
      <c r="CJP2" s="13"/>
      <c r="CJQ2" s="13"/>
      <c r="CJR2" s="13"/>
      <c r="CJS2" s="13"/>
      <c r="CJT2" s="13"/>
      <c r="CJU2" s="13"/>
      <c r="CJV2" s="13"/>
      <c r="CJW2" s="13"/>
      <c r="CJX2" s="13"/>
      <c r="CJY2" s="13"/>
      <c r="CJZ2" s="13"/>
      <c r="CKA2" s="13"/>
      <c r="CKB2" s="13"/>
      <c r="CKC2" s="13"/>
      <c r="CKD2" s="13"/>
      <c r="CKE2" s="13"/>
      <c r="CKF2" s="13"/>
      <c r="CKG2" s="13"/>
      <c r="CKH2" s="13"/>
    </row>
    <row r="3" s="2" customFormat="1" ht="30" customHeight="1" spans="1:1024 1025:2322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  <c r="N3" s="17"/>
    </row>
    <row r="4" s="3" customFormat="1" ht="25" customHeight="1" spans="1:1024 1025:2322">
      <c r="A4" s="18" t="s">
        <v>3</v>
      </c>
      <c r="B4" s="19"/>
      <c r="C4" s="19"/>
      <c r="D4" s="19"/>
      <c r="E4" s="19"/>
      <c r="F4" s="19"/>
      <c r="G4" s="19"/>
      <c r="H4" s="20" t="s">
        <v>4</v>
      </c>
      <c r="I4" s="20"/>
      <c r="J4" s="20"/>
      <c r="K4" s="20"/>
      <c r="L4" s="20"/>
      <c r="M4" s="20"/>
      <c r="N4" s="21"/>
    </row>
    <row r="5" s="3" customFormat="1" ht="27" spans="1:1024 1025:2322">
      <c r="A5" s="22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5" t="s">
        <v>10</v>
      </c>
      <c r="G5" s="26" t="s">
        <v>11</v>
      </c>
      <c r="H5" s="22" t="s">
        <v>12</v>
      </c>
      <c r="I5" s="27" t="s">
        <v>13</v>
      </c>
      <c r="J5" s="27" t="s">
        <v>14</v>
      </c>
      <c r="K5" s="27" t="s">
        <v>15</v>
      </c>
      <c r="L5" s="27" t="s">
        <v>16</v>
      </c>
      <c r="M5" s="22" t="s">
        <v>17</v>
      </c>
      <c r="N5" s="28"/>
    </row>
    <row r="6" s="3" customFormat="1" ht="103" customHeight="1" spans="1:1024 1025:2322">
      <c r="A6" s="29">
        <v>1</v>
      </c>
      <c r="B6" s="30" t="s">
        <v>18</v>
      </c>
      <c r="C6" s="30" t="s">
        <v>19</v>
      </c>
      <c r="D6" s="30" t="s">
        <v>20</v>
      </c>
      <c r="E6" s="30" t="str">
        <f>_xlfn.DISPIMG("ID_FDC5AB236BD34FA7A7CB742C3D8999CE",1)</f>
        <v>=DISPIMG("ID_FDC5AB236BD34FA7A7CB742C3D8999CE",1)</v>
      </c>
      <c r="F6" s="30" t="s">
        <v>21</v>
      </c>
      <c r="G6" s="31">
        <v>16.8</v>
      </c>
      <c r="H6" s="32"/>
      <c r="I6" s="33"/>
      <c r="J6" s="34"/>
      <c r="K6" s="35"/>
      <c r="L6" s="36"/>
      <c r="M6" s="34"/>
      <c r="N6" s="37"/>
      <c r="P6" s="38"/>
      <c r="Q6" s="38"/>
      <c r="R6" s="38"/>
    </row>
    <row r="7" s="3" customFormat="1" ht="103" customHeight="1" spans="1:1024 1025:2322">
      <c r="A7" s="29">
        <v>2</v>
      </c>
      <c r="B7" s="30" t="s">
        <v>18</v>
      </c>
      <c r="C7" s="30" t="s">
        <v>22</v>
      </c>
      <c r="D7" s="30" t="s">
        <v>23</v>
      </c>
      <c r="E7" s="39" t="str">
        <f>_xlfn.DISPIMG("ID_FE1A622273B1415E805CE279CE102E7F",1)</f>
        <v>=DISPIMG("ID_FE1A622273B1415E805CE279CE102E7F",1)</v>
      </c>
      <c r="F7" s="30" t="s">
        <v>21</v>
      </c>
      <c r="G7" s="40">
        <v>34.56</v>
      </c>
      <c r="H7" s="32"/>
      <c r="I7" s="33"/>
      <c r="J7" s="34"/>
      <c r="K7" s="35"/>
      <c r="L7" s="36"/>
      <c r="M7" s="34"/>
      <c r="N7" s="37"/>
      <c r="O7" s="3"/>
      <c r="P7" s="38"/>
      <c r="Q7" s="38"/>
      <c r="R7" s="38"/>
    </row>
    <row r="8" s="3" customFormat="1" ht="103" customHeight="1" spans="1:1024 1025:2322">
      <c r="A8" s="29">
        <v>3</v>
      </c>
      <c r="B8" s="30" t="s">
        <v>18</v>
      </c>
      <c r="C8" s="30" t="s">
        <v>22</v>
      </c>
      <c r="D8" s="30" t="s">
        <v>24</v>
      </c>
      <c r="E8" s="41"/>
      <c r="F8" s="30" t="s">
        <v>21</v>
      </c>
      <c r="G8" s="40">
        <v>270.72</v>
      </c>
      <c r="H8" s="32"/>
      <c r="I8" s="33"/>
      <c r="J8" s="34"/>
      <c r="K8" s="35"/>
      <c r="L8" s="36"/>
      <c r="M8" s="34"/>
      <c r="N8" s="37"/>
      <c r="O8" s="3"/>
      <c r="P8" s="38"/>
      <c r="Q8" s="38"/>
      <c r="R8" s="38"/>
    </row>
    <row r="9" s="3" customFormat="1" ht="103" customHeight="1" spans="1:1024 1025:2322">
      <c r="A9" s="29">
        <v>4</v>
      </c>
      <c r="B9" s="30" t="s">
        <v>18</v>
      </c>
      <c r="C9" s="30" t="s">
        <v>25</v>
      </c>
      <c r="D9" s="30" t="s">
        <v>26</v>
      </c>
      <c r="E9" s="30" t="str">
        <f>_xlfn.DISPIMG("ID_71EA8C50E4334C2A8717D38624781323",1)</f>
        <v>=DISPIMG("ID_71EA8C50E4334C2A8717D38624781323",1)</v>
      </c>
      <c r="F9" s="30" t="s">
        <v>21</v>
      </c>
      <c r="G9" s="40">
        <v>57.6</v>
      </c>
      <c r="H9" s="32"/>
      <c r="I9" s="33"/>
      <c r="J9" s="34"/>
      <c r="K9" s="35"/>
      <c r="L9" s="36"/>
      <c r="M9" s="34"/>
      <c r="N9" s="37"/>
      <c r="P9" s="38"/>
      <c r="Q9" s="38"/>
      <c r="R9" s="38"/>
    </row>
    <row r="10" s="3" customFormat="1" ht="103" customHeight="1" spans="1:1024 1025:2322">
      <c r="A10" s="29">
        <v>5</v>
      </c>
      <c r="B10" s="30" t="s">
        <v>27</v>
      </c>
      <c r="C10" s="30" t="s">
        <v>28</v>
      </c>
      <c r="D10" s="30" t="s">
        <v>29</v>
      </c>
      <c r="E10" s="30"/>
      <c r="F10" s="30" t="s">
        <v>21</v>
      </c>
      <c r="G10" s="31">
        <v>10.8</v>
      </c>
      <c r="H10" s="32"/>
      <c r="I10" s="33"/>
      <c r="J10" s="34"/>
      <c r="K10" s="35"/>
      <c r="L10" s="36"/>
      <c r="M10" s="34"/>
      <c r="N10" s="37"/>
      <c r="O10" s="3"/>
      <c r="P10" s="38"/>
      <c r="Q10" s="38"/>
      <c r="R10" s="38"/>
    </row>
    <row r="11" s="3" customFormat="1" ht="103" customHeight="1" spans="1:1024 1025:2322">
      <c r="A11" s="29">
        <v>6</v>
      </c>
      <c r="B11" s="30" t="s">
        <v>30</v>
      </c>
      <c r="C11" s="30" t="s">
        <v>31</v>
      </c>
      <c r="D11" s="42" t="s">
        <v>32</v>
      </c>
      <c r="E11" s="30"/>
      <c r="F11" s="30" t="s">
        <v>21</v>
      </c>
      <c r="G11" s="31">
        <v>40.32</v>
      </c>
      <c r="H11" s="32"/>
      <c r="I11" s="33"/>
      <c r="J11" s="34"/>
      <c r="K11" s="35"/>
      <c r="L11" s="36"/>
      <c r="M11" s="34"/>
      <c r="N11" s="37"/>
      <c r="O11" s="3"/>
      <c r="P11" s="38"/>
      <c r="Q11" s="38"/>
      <c r="R11" s="38"/>
    </row>
    <row r="12" s="3" customFormat="1" ht="103" customHeight="1" spans="1:1024 1025:2322">
      <c r="A12" s="29">
        <v>7</v>
      </c>
      <c r="B12" s="30" t="s">
        <v>30</v>
      </c>
      <c r="C12" s="30" t="s">
        <v>33</v>
      </c>
      <c r="D12" s="42" t="s">
        <v>32</v>
      </c>
      <c r="E12" s="30"/>
      <c r="F12" s="30" t="s">
        <v>21</v>
      </c>
      <c r="G12" s="31">
        <v>8.64</v>
      </c>
      <c r="H12" s="32"/>
      <c r="I12" s="33"/>
      <c r="J12" s="34"/>
      <c r="K12" s="35"/>
      <c r="L12" s="36"/>
      <c r="M12" s="34"/>
      <c r="N12" s="37"/>
      <c r="O12" s="3"/>
      <c r="P12" s="38"/>
      <c r="Q12" s="38"/>
      <c r="R12" s="38"/>
    </row>
    <row r="13" s="3" customFormat="1" ht="103" customHeight="1" spans="1:1024 1025:2322">
      <c r="A13" s="29">
        <v>8</v>
      </c>
      <c r="B13" s="30" t="s">
        <v>30</v>
      </c>
      <c r="C13" s="30" t="s">
        <v>34</v>
      </c>
      <c r="D13" s="42" t="s">
        <v>32</v>
      </c>
      <c r="E13" s="30"/>
      <c r="F13" s="30" t="s">
        <v>21</v>
      </c>
      <c r="G13" s="31">
        <v>7.2</v>
      </c>
      <c r="H13" s="32"/>
      <c r="I13" s="33"/>
      <c r="J13" s="34"/>
      <c r="K13" s="35"/>
      <c r="L13" s="36"/>
      <c r="M13" s="34"/>
      <c r="N13" s="37"/>
      <c r="O13" s="3"/>
      <c r="P13" s="38"/>
      <c r="Q13" s="38"/>
      <c r="R13" s="38"/>
    </row>
    <row r="14" s="3" customFormat="1" ht="103" customHeight="1" spans="1:1024 1025:2322">
      <c r="A14" s="29">
        <v>9</v>
      </c>
      <c r="B14" s="30" t="s">
        <v>18</v>
      </c>
      <c r="C14" s="30" t="s">
        <v>35</v>
      </c>
      <c r="D14" s="30" t="s">
        <v>36</v>
      </c>
      <c r="E14" s="30" t="str">
        <f>_xlfn.DISPIMG("ID_BCC3B33A6E604E68A7E50B508B07788D",1)</f>
        <v>=DISPIMG("ID_BCC3B33A6E604E68A7E50B508B07788D",1)</v>
      </c>
      <c r="F14" s="30" t="s">
        <v>21</v>
      </c>
      <c r="G14" s="31">
        <v>54</v>
      </c>
      <c r="H14" s="32"/>
      <c r="I14" s="33"/>
      <c r="J14" s="34"/>
      <c r="K14" s="35"/>
      <c r="L14" s="36"/>
      <c r="M14" s="34"/>
      <c r="N14" s="37"/>
      <c r="O14" s="3"/>
      <c r="P14" s="38"/>
      <c r="Q14" s="38"/>
      <c r="R14" s="38"/>
    </row>
    <row r="15" s="3" customFormat="1" ht="142" customHeight="1" spans="1:1024 1025:2322">
      <c r="A15" s="29">
        <v>10</v>
      </c>
      <c r="B15" s="30" t="s">
        <v>37</v>
      </c>
      <c r="C15" s="30" t="s">
        <v>38</v>
      </c>
      <c r="D15" s="30" t="s">
        <v>39</v>
      </c>
      <c r="E15" s="30" t="str">
        <f>_xlfn.DISPIMG("ID_5DEB529D35CE45BD849236D9B75A551E",1)</f>
        <v>=DISPIMG("ID_5DEB529D35CE45BD849236D9B75A551E",1)</v>
      </c>
      <c r="F15" s="30" t="s">
        <v>21</v>
      </c>
      <c r="G15" s="31">
        <v>4.32</v>
      </c>
      <c r="H15" s="32"/>
      <c r="I15" s="33"/>
      <c r="J15" s="34"/>
      <c r="K15" s="35"/>
      <c r="L15" s="36"/>
      <c r="M15" s="34"/>
      <c r="N15" s="37"/>
      <c r="O15" s="3"/>
      <c r="P15" s="38"/>
      <c r="Q15" s="38"/>
      <c r="R15" s="38"/>
    </row>
    <row r="16" s="3" customFormat="1" ht="103" customHeight="1" spans="1:1024 1025:2322">
      <c r="A16" s="29">
        <v>11</v>
      </c>
      <c r="B16" s="43" t="s">
        <v>18</v>
      </c>
      <c r="C16" s="43" t="s">
        <v>40</v>
      </c>
      <c r="D16" s="43" t="s">
        <v>36</v>
      </c>
      <c r="E16" s="43" t="str">
        <f>_xlfn.DISPIMG("ID_FF27DA21924C48C1A467D290DCC09F9B",1)</f>
        <v>=DISPIMG("ID_FF27DA21924C48C1A467D290DCC09F9B",1)</v>
      </c>
      <c r="F16" s="43" t="s">
        <v>21</v>
      </c>
      <c r="G16" s="44">
        <v>83.52</v>
      </c>
      <c r="H16" s="32"/>
      <c r="I16" s="33"/>
      <c r="J16" s="34"/>
      <c r="K16" s="35"/>
      <c r="L16" s="36"/>
      <c r="M16" s="34"/>
      <c r="N16" s="37"/>
      <c r="O16" s="3"/>
      <c r="P16" s="38"/>
      <c r="Q16" s="38"/>
      <c r="R16" s="38"/>
    </row>
    <row r="17" s="3" customFormat="1" ht="103" customHeight="1" spans="1:18">
      <c r="A17" s="29">
        <v>12</v>
      </c>
      <c r="B17" s="30" t="s">
        <v>41</v>
      </c>
      <c r="C17" s="30" t="s">
        <v>42</v>
      </c>
      <c r="D17" s="30" t="s">
        <v>43</v>
      </c>
      <c r="E17" s="30" t="str">
        <f>_xlfn.DISPIMG("ID_D686563B00FC47BC9F1198B82D03294F",1)</f>
        <v>=DISPIMG("ID_D686563B00FC47BC9F1198B82D03294F",1)</v>
      </c>
      <c r="F17" s="30" t="s">
        <v>44</v>
      </c>
      <c r="G17" s="31">
        <v>8</v>
      </c>
      <c r="H17" s="32"/>
      <c r="I17" s="33"/>
      <c r="J17" s="34"/>
      <c r="K17" s="35"/>
      <c r="L17" s="36"/>
      <c r="M17" s="34"/>
      <c r="N17" s="37"/>
      <c r="O17" s="3"/>
      <c r="P17" s="38"/>
      <c r="Q17" s="38"/>
      <c r="R17" s="38"/>
    </row>
    <row r="18" s="3" customFormat="1" ht="103" customHeight="1" spans="1:18">
      <c r="A18" s="29">
        <v>13</v>
      </c>
      <c r="B18" s="30" t="s">
        <v>18</v>
      </c>
      <c r="C18" s="30" t="s">
        <v>38</v>
      </c>
      <c r="D18" s="30" t="s">
        <v>20</v>
      </c>
      <c r="E18" s="30" t="str">
        <f>_xlfn.DISPIMG("ID_3B0676D762DA42E293913455C1FDE151",1)</f>
        <v>=DISPIMG("ID_3B0676D762DA42E293913455C1FDE151",1)</v>
      </c>
      <c r="F18" s="30" t="s">
        <v>21</v>
      </c>
      <c r="G18" s="31">
        <v>120.96</v>
      </c>
      <c r="H18" s="32"/>
      <c r="I18" s="33"/>
      <c r="J18" s="34"/>
      <c r="K18" s="35"/>
      <c r="L18" s="36"/>
      <c r="M18" s="34"/>
      <c r="N18" s="37"/>
      <c r="O18" s="3"/>
      <c r="P18" s="38"/>
      <c r="Q18" s="38"/>
      <c r="R18" s="38"/>
    </row>
    <row r="19" s="3" customFormat="1" ht="103" customHeight="1" spans="1:18">
      <c r="A19" s="29">
        <v>14</v>
      </c>
      <c r="B19" s="30" t="s">
        <v>30</v>
      </c>
      <c r="C19" s="30" t="s">
        <v>28</v>
      </c>
      <c r="D19" s="42" t="s">
        <v>45</v>
      </c>
      <c r="E19" s="30"/>
      <c r="F19" s="30" t="s">
        <v>21</v>
      </c>
      <c r="G19" s="31">
        <v>75.6</v>
      </c>
      <c r="H19" s="32"/>
      <c r="I19" s="33"/>
      <c r="J19" s="34"/>
      <c r="K19" s="35"/>
      <c r="L19" s="36"/>
      <c r="M19" s="34"/>
      <c r="N19" s="37"/>
      <c r="O19" s="3"/>
      <c r="P19" s="38"/>
      <c r="Q19" s="38"/>
      <c r="R19" s="38"/>
    </row>
    <row r="20" s="3" customFormat="1" ht="103" customHeight="1" spans="1:18">
      <c r="A20" s="29">
        <v>15</v>
      </c>
      <c r="B20" s="30" t="s">
        <v>30</v>
      </c>
      <c r="C20" s="30" t="s">
        <v>46</v>
      </c>
      <c r="D20" s="42" t="s">
        <v>32</v>
      </c>
      <c r="E20" s="30"/>
      <c r="F20" s="30" t="s">
        <v>21</v>
      </c>
      <c r="G20" s="31">
        <v>23.04</v>
      </c>
      <c r="H20" s="32"/>
      <c r="I20" s="33"/>
      <c r="J20" s="34"/>
      <c r="K20" s="35"/>
      <c r="L20" s="36"/>
      <c r="M20" s="34"/>
      <c r="N20" s="37"/>
      <c r="O20" s="3"/>
      <c r="P20" s="38"/>
      <c r="Q20" s="38"/>
      <c r="R20" s="38"/>
    </row>
    <row r="21" s="3" customFormat="1" ht="103" customHeight="1" spans="1:18">
      <c r="A21" s="29">
        <v>16</v>
      </c>
      <c r="B21" s="42" t="s">
        <v>47</v>
      </c>
      <c r="C21" s="42" t="s">
        <v>48</v>
      </c>
      <c r="D21" s="45" t="s">
        <v>49</v>
      </c>
      <c r="E21" s="42"/>
      <c r="F21" s="42" t="s">
        <v>21</v>
      </c>
      <c r="G21" s="42">
        <v>51.88</v>
      </c>
      <c r="H21" s="32"/>
      <c r="I21" s="33"/>
      <c r="J21" s="34"/>
      <c r="K21" s="35"/>
      <c r="L21" s="36"/>
      <c r="M21" s="34"/>
      <c r="N21" s="37"/>
      <c r="O21" s="3"/>
      <c r="P21" s="38"/>
      <c r="Q21" s="38"/>
      <c r="R21" s="38"/>
    </row>
    <row r="22" s="3" customFormat="1" ht="103" customHeight="1" spans="1:18">
      <c r="A22" s="29">
        <v>17</v>
      </c>
      <c r="B22" s="42" t="s">
        <v>47</v>
      </c>
      <c r="C22" s="42" t="s">
        <v>50</v>
      </c>
      <c r="D22" s="45" t="s">
        <v>49</v>
      </c>
      <c r="E22" s="42"/>
      <c r="F22" s="42" t="s">
        <v>21</v>
      </c>
      <c r="G22" s="42">
        <v>6.3</v>
      </c>
      <c r="H22" s="32"/>
      <c r="I22" s="33"/>
      <c r="J22" s="34"/>
      <c r="K22" s="35"/>
      <c r="L22" s="36"/>
      <c r="M22" s="34"/>
      <c r="N22" s="37"/>
      <c r="O22" s="3"/>
      <c r="P22" s="38"/>
      <c r="Q22" s="38"/>
      <c r="R22" s="38"/>
    </row>
    <row r="23" s="3" customFormat="1" ht="103" customHeight="1" spans="1:18">
      <c r="A23" s="29">
        <v>18</v>
      </c>
      <c r="B23" s="42" t="s">
        <v>47</v>
      </c>
      <c r="C23" s="42" t="s">
        <v>51</v>
      </c>
      <c r="D23" s="45" t="s">
        <v>49</v>
      </c>
      <c r="E23" s="42"/>
      <c r="F23" s="42" t="s">
        <v>21</v>
      </c>
      <c r="G23" s="42">
        <v>18.7</v>
      </c>
      <c r="H23" s="32"/>
      <c r="I23" s="33"/>
      <c r="J23" s="34"/>
      <c r="K23" s="35"/>
      <c r="L23" s="36"/>
      <c r="M23" s="34"/>
      <c r="N23" s="37"/>
      <c r="O23" s="3"/>
      <c r="P23" s="38"/>
      <c r="Q23" s="38"/>
      <c r="R23" s="38"/>
    </row>
    <row r="24" s="3" customFormat="1" ht="103" customHeight="1" spans="1:18">
      <c r="A24" s="29">
        <v>19</v>
      </c>
      <c r="B24" s="45" t="s">
        <v>47</v>
      </c>
      <c r="C24" s="45" t="s">
        <v>52</v>
      </c>
      <c r="D24" s="45" t="s">
        <v>49</v>
      </c>
      <c r="E24" s="42"/>
      <c r="F24" s="45" t="s">
        <v>21</v>
      </c>
      <c r="G24" s="45">
        <v>23.04</v>
      </c>
      <c r="H24" s="32"/>
      <c r="I24" s="33"/>
      <c r="J24" s="34"/>
      <c r="K24" s="35"/>
      <c r="L24" s="36"/>
      <c r="M24" s="34"/>
      <c r="N24" s="37"/>
      <c r="O24" s="3"/>
      <c r="P24" s="38"/>
      <c r="Q24" s="38"/>
      <c r="R24" s="38"/>
    </row>
    <row r="25" s="3" customFormat="1" ht="103" customHeight="1" spans="1:18">
      <c r="A25" s="29">
        <v>20</v>
      </c>
      <c r="B25" s="45" t="s">
        <v>47</v>
      </c>
      <c r="C25" s="45" t="s">
        <v>53</v>
      </c>
      <c r="D25" s="45" t="s">
        <v>49</v>
      </c>
      <c r="E25" s="42"/>
      <c r="F25" s="45" t="s">
        <v>21</v>
      </c>
      <c r="G25" s="45">
        <v>25</v>
      </c>
      <c r="H25" s="32"/>
      <c r="I25" s="33"/>
      <c r="J25" s="34"/>
      <c r="K25" s="35"/>
      <c r="L25" s="36"/>
      <c r="M25" s="34"/>
      <c r="N25" s="37"/>
      <c r="O25" s="3"/>
      <c r="P25" s="38"/>
      <c r="Q25" s="38"/>
      <c r="R25" s="38"/>
    </row>
    <row r="26" s="3" customFormat="1" ht="103" customHeight="1" spans="1:18">
      <c r="A26" s="29">
        <v>21</v>
      </c>
      <c r="B26" s="45" t="s">
        <v>47</v>
      </c>
      <c r="C26" s="45" t="s">
        <v>54</v>
      </c>
      <c r="D26" s="45" t="s">
        <v>49</v>
      </c>
      <c r="E26" s="42"/>
      <c r="F26" s="45" t="s">
        <v>21</v>
      </c>
      <c r="G26" s="45">
        <v>12.8</v>
      </c>
      <c r="H26" s="32"/>
      <c r="I26" s="33"/>
      <c r="J26" s="34"/>
      <c r="K26" s="35"/>
      <c r="L26" s="36"/>
      <c r="M26" s="34"/>
      <c r="N26" s="37"/>
      <c r="O26" s="3"/>
      <c r="P26" s="38"/>
      <c r="Q26" s="38"/>
      <c r="R26" s="38"/>
    </row>
    <row r="27" s="3" customFormat="1" ht="103" customHeight="1" spans="1:18">
      <c r="A27" s="29">
        <v>22</v>
      </c>
      <c r="B27" s="45" t="s">
        <v>47</v>
      </c>
      <c r="C27" s="45" t="s">
        <v>55</v>
      </c>
      <c r="D27" s="45" t="s">
        <v>49</v>
      </c>
      <c r="E27" s="42"/>
      <c r="F27" s="45" t="s">
        <v>21</v>
      </c>
      <c r="G27" s="45">
        <v>51.68</v>
      </c>
      <c r="H27" s="32"/>
      <c r="I27" s="33"/>
      <c r="J27" s="34"/>
      <c r="K27" s="35"/>
      <c r="L27" s="36"/>
      <c r="M27" s="34"/>
      <c r="N27" s="37"/>
      <c r="O27" s="3"/>
      <c r="P27" s="38"/>
      <c r="Q27" s="38"/>
      <c r="R27" s="38"/>
    </row>
    <row r="28" s="3" customFormat="1" ht="103" customHeight="1" spans="1:18">
      <c r="A28" s="29">
        <v>23</v>
      </c>
      <c r="B28" s="45" t="s">
        <v>47</v>
      </c>
      <c r="C28" s="45" t="s">
        <v>56</v>
      </c>
      <c r="D28" s="45" t="s">
        <v>49</v>
      </c>
      <c r="E28" s="42"/>
      <c r="F28" s="45" t="s">
        <v>21</v>
      </c>
      <c r="G28" s="45">
        <v>24.5</v>
      </c>
      <c r="H28" s="32"/>
      <c r="I28" s="33"/>
      <c r="J28" s="34"/>
      <c r="K28" s="35"/>
      <c r="L28" s="36"/>
      <c r="M28" s="34"/>
      <c r="N28" s="37"/>
      <c r="O28" s="3"/>
      <c r="P28" s="38"/>
      <c r="Q28" s="38"/>
      <c r="R28" s="38"/>
    </row>
    <row r="29" s="3" customFormat="1" ht="103" customHeight="1" spans="1:18">
      <c r="A29" s="29">
        <v>24</v>
      </c>
      <c r="B29" s="45" t="s">
        <v>47</v>
      </c>
      <c r="C29" s="45" t="s">
        <v>48</v>
      </c>
      <c r="D29" s="45" t="s">
        <v>49</v>
      </c>
      <c r="E29" s="45"/>
      <c r="F29" s="45" t="s">
        <v>21</v>
      </c>
      <c r="G29" s="45">
        <v>25.94</v>
      </c>
      <c r="H29" s="32"/>
      <c r="I29" s="33"/>
      <c r="J29" s="34"/>
      <c r="K29" s="35"/>
      <c r="L29" s="36"/>
      <c r="M29" s="34"/>
      <c r="N29" s="37"/>
      <c r="O29" s="3"/>
      <c r="P29" s="38"/>
      <c r="Q29" s="38"/>
      <c r="R29" s="38"/>
    </row>
    <row r="30" s="3" customFormat="1" ht="103" customHeight="1" spans="1:18">
      <c r="A30" s="29">
        <v>25</v>
      </c>
      <c r="B30" s="45" t="s">
        <v>47</v>
      </c>
      <c r="C30" s="45" t="s">
        <v>57</v>
      </c>
      <c r="D30" s="45" t="s">
        <v>49</v>
      </c>
      <c r="E30" s="45"/>
      <c r="F30" s="45" t="s">
        <v>21</v>
      </c>
      <c r="G30" s="45">
        <v>33.92</v>
      </c>
      <c r="H30" s="32"/>
      <c r="I30" s="33"/>
      <c r="J30" s="34"/>
      <c r="K30" s="35"/>
      <c r="L30" s="36"/>
      <c r="M30" s="34"/>
      <c r="N30" s="37"/>
      <c r="O30" s="3"/>
      <c r="P30" s="38"/>
      <c r="Q30" s="38"/>
      <c r="R30" s="38"/>
    </row>
    <row r="31" s="3" customFormat="1" ht="103" customHeight="1" spans="1:18">
      <c r="A31" s="29">
        <v>26</v>
      </c>
      <c r="B31" s="42" t="s">
        <v>58</v>
      </c>
      <c r="C31" s="42" t="s">
        <v>59</v>
      </c>
      <c r="D31" s="42" t="s">
        <v>60</v>
      </c>
      <c r="E31" s="42"/>
      <c r="F31" s="42" t="s">
        <v>21</v>
      </c>
      <c r="G31" s="42">
        <v>144.525</v>
      </c>
      <c r="H31" s="32"/>
      <c r="I31" s="33"/>
      <c r="J31" s="34"/>
      <c r="K31" s="35"/>
      <c r="L31" s="36"/>
      <c r="M31" s="34"/>
      <c r="N31" s="37"/>
      <c r="O31" s="3"/>
      <c r="P31" s="38"/>
      <c r="Q31" s="38"/>
      <c r="R31" s="38"/>
    </row>
    <row r="32" s="3" customFormat="1" ht="103" customHeight="1" spans="1:18">
      <c r="A32" s="29">
        <v>27</v>
      </c>
      <c r="B32" s="42" t="s">
        <v>61</v>
      </c>
      <c r="C32" s="46" t="s">
        <v>62</v>
      </c>
      <c r="D32" s="46" t="s">
        <v>63</v>
      </c>
      <c r="E32" s="46"/>
      <c r="F32" s="46" t="s">
        <v>21</v>
      </c>
      <c r="G32" s="46">
        <v>3.8</v>
      </c>
      <c r="H32" s="32"/>
      <c r="I32" s="33"/>
      <c r="J32" s="34"/>
      <c r="K32" s="35"/>
      <c r="L32" s="36"/>
      <c r="M32" s="34"/>
      <c r="N32" s="37"/>
      <c r="O32" s="3"/>
      <c r="P32" s="38"/>
      <c r="Q32" s="38"/>
      <c r="R32" s="38"/>
    </row>
    <row r="33" s="3" customFormat="1" ht="103" customHeight="1" spans="1:18">
      <c r="A33" s="29">
        <v>28</v>
      </c>
      <c r="B33" s="47" t="s">
        <v>64</v>
      </c>
      <c r="C33" s="47" t="s">
        <v>65</v>
      </c>
      <c r="D33" s="42" t="s">
        <v>66</v>
      </c>
      <c r="E33" s="42"/>
      <c r="F33" s="42" t="s">
        <v>44</v>
      </c>
      <c r="G33" s="42">
        <v>1</v>
      </c>
      <c r="H33" s="32"/>
      <c r="I33" s="33"/>
      <c r="J33" s="34"/>
      <c r="K33" s="35"/>
      <c r="L33" s="36"/>
      <c r="M33" s="34"/>
      <c r="N33" s="37"/>
      <c r="O33" s="3"/>
      <c r="P33" s="38"/>
      <c r="Q33" s="38"/>
      <c r="R33" s="38"/>
    </row>
    <row r="34" s="3" customFormat="1" ht="103" customHeight="1" spans="1:18">
      <c r="A34" s="29">
        <v>29</v>
      </c>
      <c r="B34" s="47" t="s">
        <v>67</v>
      </c>
      <c r="C34" s="47" t="s">
        <v>68</v>
      </c>
      <c r="D34" s="42" t="s">
        <v>69</v>
      </c>
      <c r="E34" s="48"/>
      <c r="F34" s="48" t="s">
        <v>44</v>
      </c>
      <c r="G34" s="48">
        <v>6</v>
      </c>
      <c r="H34" s="32"/>
      <c r="I34" s="33"/>
      <c r="J34" s="34"/>
      <c r="K34" s="35"/>
      <c r="L34" s="36"/>
      <c r="M34" s="34"/>
      <c r="N34" s="37"/>
      <c r="O34" s="3"/>
      <c r="P34" s="38"/>
      <c r="Q34" s="38"/>
      <c r="R34" s="38"/>
    </row>
    <row r="35" s="3" customFormat="1" ht="158" customHeight="1" spans="1:18">
      <c r="A35" s="29">
        <v>30</v>
      </c>
      <c r="B35" s="47" t="s">
        <v>70</v>
      </c>
      <c r="C35" s="47" t="s">
        <v>71</v>
      </c>
      <c r="D35" s="42" t="s">
        <v>72</v>
      </c>
      <c r="E35" s="48"/>
      <c r="F35" s="48" t="s">
        <v>44</v>
      </c>
      <c r="G35" s="42">
        <v>2</v>
      </c>
      <c r="H35" s="32"/>
      <c r="I35" s="33"/>
      <c r="J35" s="34"/>
      <c r="K35" s="35"/>
      <c r="L35" s="36"/>
      <c r="M35" s="34"/>
      <c r="N35" s="37"/>
      <c r="O35" s="3"/>
      <c r="P35" s="38"/>
      <c r="Q35" s="38"/>
      <c r="R35" s="38"/>
    </row>
    <row r="36" s="3" customFormat="1" ht="103" customHeight="1" spans="1:18">
      <c r="A36" s="29">
        <v>31</v>
      </c>
      <c r="B36" s="42" t="s">
        <v>27</v>
      </c>
      <c r="C36" s="42" t="s">
        <v>34</v>
      </c>
      <c r="D36" s="42" t="s">
        <v>73</v>
      </c>
      <c r="E36" s="42"/>
      <c r="F36" s="42" t="s">
        <v>21</v>
      </c>
      <c r="G36" s="42">
        <v>7.2</v>
      </c>
      <c r="H36" s="32"/>
      <c r="I36" s="33"/>
      <c r="J36" s="34"/>
      <c r="K36" s="35"/>
      <c r="L36" s="36"/>
      <c r="M36" s="34"/>
      <c r="N36" s="37"/>
      <c r="O36" s="3"/>
      <c r="P36" s="38"/>
      <c r="Q36" s="38"/>
      <c r="R36" s="38"/>
    </row>
    <row r="37" s="3" customFormat="1" ht="103" customHeight="1" spans="1:18">
      <c r="A37" s="29">
        <v>32</v>
      </c>
      <c r="B37" s="42" t="s">
        <v>74</v>
      </c>
      <c r="C37" s="42" t="s">
        <v>75</v>
      </c>
      <c r="D37" s="42"/>
      <c r="E37" s="42"/>
      <c r="F37" s="42" t="s">
        <v>76</v>
      </c>
      <c r="G37" s="42">
        <v>10.6</v>
      </c>
      <c r="H37" s="32"/>
      <c r="I37" s="33"/>
      <c r="J37" s="34"/>
      <c r="K37" s="35"/>
      <c r="L37" s="36"/>
      <c r="M37" s="34"/>
      <c r="N37" s="37"/>
      <c r="O37" s="3"/>
      <c r="P37" s="38"/>
      <c r="Q37" s="38"/>
      <c r="R37" s="38"/>
    </row>
    <row r="38" s="3" customFormat="1" ht="103" customHeight="1" spans="1:18">
      <c r="A38" s="29">
        <v>33</v>
      </c>
      <c r="B38" s="42" t="s">
        <v>74</v>
      </c>
      <c r="C38" s="42" t="s">
        <v>77</v>
      </c>
      <c r="D38" s="42" t="s">
        <v>78</v>
      </c>
      <c r="E38" s="42"/>
      <c r="F38" s="42" t="s">
        <v>76</v>
      </c>
      <c r="G38" s="42">
        <v>1.44</v>
      </c>
      <c r="H38" s="32"/>
      <c r="I38" s="33"/>
      <c r="J38" s="34"/>
      <c r="K38" s="35"/>
      <c r="L38" s="36"/>
      <c r="M38" s="34"/>
      <c r="N38" s="37"/>
      <c r="O38" s="3"/>
      <c r="P38" s="38"/>
      <c r="Q38" s="38"/>
      <c r="R38" s="38"/>
    </row>
    <row r="39" s="3" customFormat="1" ht="103" customHeight="1" spans="1:18">
      <c r="A39" s="29">
        <v>34</v>
      </c>
      <c r="B39" s="42" t="s">
        <v>18</v>
      </c>
      <c r="C39" s="42" t="s">
        <v>79</v>
      </c>
      <c r="D39" s="42" t="s">
        <v>80</v>
      </c>
      <c r="E39" s="42"/>
      <c r="F39" s="42" t="s">
        <v>21</v>
      </c>
      <c r="G39" s="42">
        <v>60.48</v>
      </c>
      <c r="H39" s="32"/>
      <c r="I39" s="33"/>
      <c r="J39" s="34"/>
      <c r="K39" s="35"/>
      <c r="L39" s="36"/>
      <c r="M39" s="34"/>
      <c r="N39" s="37"/>
      <c r="O39" s="3"/>
      <c r="P39" s="38"/>
      <c r="Q39" s="38"/>
      <c r="R39" s="38"/>
    </row>
    <row r="40" s="3" customFormat="1" ht="103" customHeight="1" spans="1:18">
      <c r="A40" s="29">
        <v>35</v>
      </c>
      <c r="B40" s="49" t="s">
        <v>27</v>
      </c>
      <c r="C40" s="49" t="s">
        <v>81</v>
      </c>
      <c r="D40" s="49" t="s">
        <v>82</v>
      </c>
      <c r="E40" s="49"/>
      <c r="F40" s="49" t="s">
        <v>76</v>
      </c>
      <c r="G40" s="50">
        <v>4.4</v>
      </c>
      <c r="H40" s="32"/>
      <c r="I40" s="33"/>
      <c r="J40" s="34"/>
      <c r="K40" s="35"/>
      <c r="L40" s="36"/>
      <c r="M40" s="34"/>
      <c r="N40" s="37"/>
      <c r="O40" s="3"/>
      <c r="P40" s="38"/>
      <c r="Q40" s="38"/>
      <c r="R40" s="38"/>
    </row>
    <row r="41" s="3" customFormat="1" ht="103" customHeight="1" spans="1:18">
      <c r="A41" s="29">
        <v>36</v>
      </c>
      <c r="B41" s="49" t="s">
        <v>27</v>
      </c>
      <c r="C41" s="49" t="s">
        <v>83</v>
      </c>
      <c r="D41" s="49" t="s">
        <v>82</v>
      </c>
      <c r="E41" s="49"/>
      <c r="F41" s="49" t="s">
        <v>76</v>
      </c>
      <c r="G41" s="50">
        <v>7.2</v>
      </c>
      <c r="H41" s="32"/>
      <c r="I41" s="33"/>
      <c r="J41" s="34"/>
      <c r="K41" s="35"/>
      <c r="L41" s="36"/>
      <c r="M41" s="34"/>
      <c r="N41" s="37"/>
      <c r="O41" s="3"/>
      <c r="P41" s="38"/>
      <c r="Q41" s="38"/>
      <c r="R41" s="38"/>
    </row>
    <row r="42" s="3" customFormat="1" ht="103" customHeight="1" spans="1:18">
      <c r="A42" s="29">
        <v>37</v>
      </c>
      <c r="B42" s="49" t="s">
        <v>27</v>
      </c>
      <c r="C42" s="49" t="s">
        <v>84</v>
      </c>
      <c r="D42" s="49" t="s">
        <v>82</v>
      </c>
      <c r="E42" s="49"/>
      <c r="F42" s="49" t="s">
        <v>76</v>
      </c>
      <c r="G42" s="50">
        <v>3.6</v>
      </c>
      <c r="H42" s="32"/>
      <c r="I42" s="33"/>
      <c r="J42" s="34"/>
      <c r="K42" s="35"/>
      <c r="L42" s="36"/>
      <c r="M42" s="34"/>
      <c r="N42" s="37"/>
      <c r="O42" s="3"/>
      <c r="P42" s="38"/>
      <c r="Q42" s="38"/>
      <c r="R42" s="38"/>
    </row>
    <row r="43" s="3" customFormat="1" ht="103" customHeight="1" spans="1:18">
      <c r="A43" s="29">
        <v>38</v>
      </c>
      <c r="B43" s="49" t="s">
        <v>27</v>
      </c>
      <c r="C43" s="49" t="s">
        <v>84</v>
      </c>
      <c r="D43" s="49" t="s">
        <v>85</v>
      </c>
      <c r="E43" s="49"/>
      <c r="F43" s="49" t="s">
        <v>76</v>
      </c>
      <c r="G43" s="50">
        <v>7.2</v>
      </c>
      <c r="H43" s="32"/>
      <c r="I43" s="33"/>
      <c r="J43" s="34"/>
      <c r="K43" s="35"/>
      <c r="L43" s="36"/>
      <c r="M43" s="34"/>
      <c r="N43" s="37"/>
      <c r="O43" s="3"/>
      <c r="P43" s="38"/>
      <c r="Q43" s="38"/>
      <c r="R43" s="38"/>
    </row>
    <row r="44" s="3" customFormat="1" ht="103" customHeight="1" spans="1:18">
      <c r="A44" s="29">
        <v>39</v>
      </c>
      <c r="B44" s="42" t="s">
        <v>47</v>
      </c>
      <c r="C44" s="42" t="s">
        <v>86</v>
      </c>
      <c r="D44" s="42" t="s">
        <v>87</v>
      </c>
      <c r="E44" s="42" t="str">
        <f t="shared" ref="E44:E48" si="0">_xlfn.DISPIMG("ID_E47ADF07D80246AB9A0B856B30666065",1)</f>
        <v>=DISPIMG("ID_E47ADF07D80246AB9A0B856B30666065",1)</v>
      </c>
      <c r="F44" s="42" t="s">
        <v>21</v>
      </c>
      <c r="G44" s="42">
        <v>46.08</v>
      </c>
      <c r="H44" s="32"/>
      <c r="I44" s="33"/>
      <c r="J44" s="34"/>
      <c r="K44" s="35"/>
      <c r="L44" s="36"/>
      <c r="M44" s="34"/>
      <c r="N44" s="37"/>
      <c r="O44" s="3"/>
      <c r="P44" s="38"/>
      <c r="Q44" s="38"/>
      <c r="R44" s="38"/>
    </row>
    <row r="45" s="3" customFormat="1" ht="103" customHeight="1" spans="1:18">
      <c r="A45" s="29">
        <v>40</v>
      </c>
      <c r="B45" s="42" t="s">
        <v>88</v>
      </c>
      <c r="C45" s="42" t="s">
        <v>89</v>
      </c>
      <c r="D45" s="42" t="s">
        <v>90</v>
      </c>
      <c r="E45" s="42" t="str">
        <f>_xlfn.DISPIMG("ID_EC79340C612948F7BBDBB7DDEB9A83AB",1)</f>
        <v>=DISPIMG("ID_EC79340C612948F7BBDBB7DDEB9A83AB",1)</v>
      </c>
      <c r="F45" s="42" t="s">
        <v>91</v>
      </c>
      <c r="G45" s="42">
        <v>1</v>
      </c>
      <c r="H45" s="32"/>
      <c r="I45" s="33"/>
      <c r="J45" s="34"/>
      <c r="K45" s="35"/>
      <c r="L45" s="36"/>
      <c r="M45" s="34"/>
      <c r="N45" s="37"/>
      <c r="O45" s="3"/>
      <c r="P45" s="38"/>
      <c r="Q45" s="38"/>
      <c r="R45" s="38"/>
    </row>
    <row r="46" s="3" customFormat="1" ht="103" customHeight="1" spans="1:18">
      <c r="A46" s="29">
        <v>41</v>
      </c>
      <c r="B46" s="42" t="s">
        <v>92</v>
      </c>
      <c r="C46" s="42" t="s">
        <v>93</v>
      </c>
      <c r="D46" s="42" t="s">
        <v>94</v>
      </c>
      <c r="E46" s="42" t="str">
        <f>_xlfn.DISPIMG("ID_DD76C83D60D846B091E8B8DA02F568F9",1)</f>
        <v>=DISPIMG("ID_DD76C83D60D846B091E8B8DA02F568F9",1)</v>
      </c>
      <c r="F46" s="42" t="s">
        <v>21</v>
      </c>
      <c r="G46" s="42">
        <v>57.6</v>
      </c>
      <c r="H46" s="32"/>
      <c r="I46" s="33"/>
      <c r="J46" s="34"/>
      <c r="K46" s="35"/>
      <c r="L46" s="36"/>
      <c r="M46" s="34"/>
      <c r="N46" s="37"/>
      <c r="O46" s="3"/>
      <c r="P46" s="38"/>
      <c r="Q46" s="38"/>
      <c r="R46" s="38"/>
    </row>
    <row r="47" s="3" customFormat="1" ht="103" customHeight="1" spans="1:18">
      <c r="A47" s="29">
        <v>42</v>
      </c>
      <c r="B47" s="42" t="s">
        <v>41</v>
      </c>
      <c r="C47" s="42" t="s">
        <v>95</v>
      </c>
      <c r="D47" s="42" t="s">
        <v>96</v>
      </c>
      <c r="E47" s="42" t="str">
        <f t="shared" si="0"/>
        <v>=DISPIMG("ID_E47ADF07D80246AB9A0B856B30666065",1)</v>
      </c>
      <c r="F47" s="42" t="s">
        <v>21</v>
      </c>
      <c r="G47" s="42">
        <v>117.6</v>
      </c>
      <c r="H47" s="32"/>
      <c r="I47" s="33"/>
      <c r="J47" s="34"/>
      <c r="K47" s="35"/>
      <c r="L47" s="36"/>
      <c r="M47" s="34"/>
      <c r="N47" s="37"/>
      <c r="O47" s="3"/>
      <c r="P47" s="38"/>
      <c r="Q47" s="38"/>
      <c r="R47" s="38"/>
    </row>
    <row r="48" s="3" customFormat="1" ht="103" customHeight="1" spans="1:18">
      <c r="A48" s="29">
        <v>43</v>
      </c>
      <c r="B48" s="42" t="s">
        <v>41</v>
      </c>
      <c r="C48" s="42" t="s">
        <v>97</v>
      </c>
      <c r="D48" s="42" t="s">
        <v>98</v>
      </c>
      <c r="E48" s="42" t="str">
        <f t="shared" si="0"/>
        <v>=DISPIMG("ID_E47ADF07D80246AB9A0B856B30666065",1)</v>
      </c>
      <c r="F48" s="42" t="s">
        <v>21</v>
      </c>
      <c r="G48" s="42">
        <v>137.2</v>
      </c>
      <c r="H48" s="32"/>
      <c r="I48" s="33"/>
      <c r="J48" s="34"/>
      <c r="K48" s="35"/>
      <c r="L48" s="36"/>
      <c r="M48" s="34"/>
      <c r="N48" s="37"/>
      <c r="O48" s="3"/>
      <c r="P48" s="38"/>
      <c r="Q48" s="38"/>
      <c r="R48" s="38"/>
    </row>
    <row r="49" s="1" customFormat="1" ht="30" customHeight="1" spans="1:1024 1025:2322">
      <c r="A49" s="51" t="s">
        <v>99</v>
      </c>
      <c r="B49" s="51"/>
      <c r="C49" s="52">
        <f ca="1">TODAY()</f>
        <v>46212</v>
      </c>
      <c r="D49" s="53"/>
      <c r="E49" s="53"/>
      <c r="F49" s="53"/>
      <c r="G49" s="53"/>
      <c r="H49" s="53"/>
      <c r="I49" s="53"/>
      <c r="J49" s="53"/>
      <c r="K49" s="53"/>
      <c r="L49" s="53"/>
      <c r="M49" s="54"/>
      <c r="N49" s="55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13"/>
      <c r="AGW49" s="13"/>
      <c r="AGX49" s="13"/>
      <c r="AGY49" s="13"/>
      <c r="AGZ49" s="13"/>
      <c r="AHA49" s="13"/>
      <c r="AHB49" s="13"/>
      <c r="AHC49" s="13"/>
      <c r="AHD49" s="13"/>
      <c r="AHE49" s="13"/>
      <c r="AHF49" s="13"/>
      <c r="AHG49" s="13"/>
      <c r="AHH49" s="13"/>
      <c r="AHI49" s="13"/>
      <c r="AHJ49" s="13"/>
      <c r="AHK49" s="13"/>
      <c r="AHL49" s="13"/>
      <c r="AHM49" s="13"/>
      <c r="AHN49" s="13"/>
      <c r="AHO49" s="13"/>
      <c r="AHP49" s="13"/>
      <c r="AHQ49" s="13"/>
      <c r="AHR49" s="13"/>
      <c r="AHS49" s="13"/>
      <c r="AHT49" s="13"/>
      <c r="AHU49" s="13"/>
      <c r="AHV49" s="13"/>
      <c r="AHW49" s="13"/>
      <c r="AHX49" s="13"/>
      <c r="AHY49" s="13"/>
      <c r="AHZ49" s="13"/>
      <c r="AIA49" s="13"/>
      <c r="AIB49" s="13"/>
      <c r="AIC49" s="13"/>
      <c r="AID49" s="13"/>
      <c r="AIE49" s="13"/>
      <c r="AIF49" s="13"/>
      <c r="AIG49" s="13"/>
      <c r="AIH49" s="13"/>
      <c r="AII49" s="13"/>
      <c r="AIJ49" s="13"/>
      <c r="AIK49" s="13"/>
      <c r="AIL49" s="13"/>
      <c r="AIM49" s="13"/>
      <c r="AIN49" s="13"/>
      <c r="AIO49" s="13"/>
      <c r="AIP49" s="13"/>
      <c r="AIQ49" s="13"/>
      <c r="AIR49" s="13"/>
      <c r="AIS49" s="13"/>
      <c r="AIT49" s="13"/>
      <c r="AIU49" s="13"/>
      <c r="AIV49" s="13"/>
      <c r="AIW49" s="13"/>
      <c r="AIX49" s="13"/>
      <c r="AIY49" s="13"/>
      <c r="AIZ49" s="13"/>
      <c r="AJA49" s="13"/>
      <c r="AJB49" s="13"/>
      <c r="AJC49" s="13"/>
      <c r="AJD49" s="13"/>
      <c r="AJE49" s="13"/>
      <c r="AJF49" s="13"/>
      <c r="AJG49" s="13"/>
      <c r="AJH49" s="13"/>
      <c r="AJI49" s="13"/>
      <c r="AJJ49" s="13"/>
      <c r="AJK49" s="13"/>
      <c r="AJL49" s="13"/>
      <c r="AJM49" s="13"/>
      <c r="AJN49" s="13"/>
      <c r="AJO49" s="13"/>
      <c r="AJP49" s="13"/>
      <c r="AJQ49" s="13"/>
      <c r="AJR49" s="13"/>
      <c r="AJS49" s="13"/>
      <c r="AJT49" s="13"/>
      <c r="AJU49" s="13"/>
      <c r="AJV49" s="13"/>
      <c r="AJW49" s="13"/>
      <c r="AJX49" s="13"/>
      <c r="AJY49" s="13"/>
      <c r="AJZ49" s="13"/>
      <c r="AKA49" s="13"/>
      <c r="AKB49" s="13"/>
      <c r="AKC49" s="13"/>
      <c r="AKD49" s="13"/>
      <c r="AKE49" s="13"/>
      <c r="AKF49" s="13"/>
      <c r="AKG49" s="13"/>
      <c r="AKH49" s="13"/>
      <c r="AKI49" s="13"/>
      <c r="AKJ49" s="13"/>
      <c r="AKK49" s="13"/>
      <c r="AKL49" s="13"/>
      <c r="AKM49" s="13"/>
      <c r="AKN49" s="13"/>
      <c r="AKO49" s="13"/>
      <c r="AKP49" s="13"/>
      <c r="AKQ49" s="13"/>
      <c r="AKR49" s="13"/>
      <c r="AKS49" s="13"/>
      <c r="AKT49" s="13"/>
      <c r="AKU49" s="13"/>
      <c r="AKV49" s="13"/>
      <c r="AKW49" s="13"/>
      <c r="AKX49" s="13"/>
      <c r="AKY49" s="13"/>
      <c r="AKZ49" s="13"/>
      <c r="ALA49" s="13"/>
      <c r="ALB49" s="13"/>
      <c r="ALC49" s="13"/>
      <c r="ALD49" s="13"/>
      <c r="ALE49" s="13"/>
      <c r="ALF49" s="13"/>
      <c r="ALG49" s="13"/>
      <c r="ALH49" s="13"/>
      <c r="ALI49" s="13"/>
      <c r="ALJ49" s="13"/>
      <c r="ALK49" s="13"/>
      <c r="ALL49" s="13"/>
      <c r="ALM49" s="13"/>
      <c r="ALN49" s="13"/>
      <c r="ALO49" s="13"/>
      <c r="ALP49" s="13"/>
      <c r="ALQ49" s="13"/>
      <c r="ALR49" s="13"/>
      <c r="ALS49" s="13"/>
      <c r="ALT49" s="13"/>
      <c r="ALU49" s="13"/>
      <c r="ALV49" s="13"/>
      <c r="ALW49" s="13"/>
      <c r="ALX49" s="13"/>
      <c r="ALY49" s="13"/>
      <c r="ALZ49" s="13"/>
      <c r="AMA49" s="13"/>
      <c r="AMB49" s="13"/>
      <c r="AMC49" s="13"/>
      <c r="AMD49" s="13"/>
      <c r="AME49" s="13"/>
      <c r="AMF49" s="13"/>
      <c r="AMG49" s="13"/>
      <c r="AMH49" s="13"/>
      <c r="AMI49" s="13"/>
      <c r="AMJ49" s="13"/>
      <c r="AMK49" s="13"/>
      <c r="AML49" s="13"/>
      <c r="AMM49" s="13"/>
      <c r="AMN49" s="13"/>
      <c r="AMO49" s="13"/>
      <c r="AMP49" s="13"/>
      <c r="AMQ49" s="13"/>
      <c r="AMR49" s="13"/>
      <c r="AMS49" s="13"/>
      <c r="AMT49" s="13"/>
      <c r="AMU49" s="13"/>
      <c r="AMV49" s="13"/>
      <c r="AMW49" s="13"/>
      <c r="AMX49" s="13"/>
      <c r="AMY49" s="13"/>
      <c r="AMZ49" s="13"/>
      <c r="ANA49" s="13"/>
      <c r="ANB49" s="13"/>
      <c r="ANC49" s="13"/>
      <c r="AND49" s="13"/>
      <c r="ANE49" s="13"/>
      <c r="ANF49" s="13"/>
      <c r="ANG49" s="13"/>
      <c r="ANH49" s="13"/>
      <c r="ANI49" s="13"/>
      <c r="ANJ49" s="13"/>
      <c r="ANK49" s="13"/>
      <c r="ANL49" s="13"/>
      <c r="ANM49" s="13"/>
      <c r="ANN49" s="13"/>
      <c r="ANO49" s="13"/>
      <c r="ANP49" s="13"/>
      <c r="ANQ49" s="13"/>
      <c r="ANR49" s="13"/>
      <c r="ANS49" s="13"/>
      <c r="ANT49" s="13"/>
      <c r="ANU49" s="13"/>
      <c r="ANV49" s="13"/>
      <c r="ANW49" s="13"/>
      <c r="ANX49" s="13"/>
      <c r="ANY49" s="13"/>
      <c r="ANZ49" s="13"/>
      <c r="AOA49" s="13"/>
      <c r="AOB49" s="13"/>
      <c r="AOC49" s="13"/>
      <c r="AOD49" s="13"/>
      <c r="AOE49" s="13"/>
      <c r="AOF49" s="13"/>
      <c r="AOG49" s="13"/>
      <c r="AOH49" s="13"/>
      <c r="AOI49" s="13"/>
      <c r="AOJ49" s="13"/>
      <c r="AOK49" s="13"/>
      <c r="AOL49" s="13"/>
      <c r="AOM49" s="13"/>
      <c r="AON49" s="13"/>
      <c r="AOO49" s="13"/>
      <c r="AOP49" s="13"/>
      <c r="AOQ49" s="13"/>
      <c r="AOR49" s="13"/>
      <c r="AOS49" s="13"/>
      <c r="AOT49" s="13"/>
      <c r="AOU49" s="13"/>
      <c r="AOV49" s="13"/>
      <c r="AOW49" s="13"/>
      <c r="AOX49" s="13"/>
      <c r="AOY49" s="13"/>
      <c r="AOZ49" s="13"/>
      <c r="APA49" s="13"/>
      <c r="APB49" s="13"/>
      <c r="APC49" s="13"/>
      <c r="APD49" s="13"/>
      <c r="APE49" s="13"/>
      <c r="APF49" s="13"/>
      <c r="APG49" s="13"/>
      <c r="APH49" s="13"/>
      <c r="API49" s="13"/>
      <c r="APJ49" s="13"/>
      <c r="APK49" s="13"/>
      <c r="APL49" s="13"/>
      <c r="APM49" s="13"/>
      <c r="APN49" s="13"/>
      <c r="APO49" s="13"/>
      <c r="APP49" s="13"/>
      <c r="APQ49" s="13"/>
      <c r="APR49" s="13"/>
      <c r="APS49" s="13"/>
      <c r="APT49" s="13"/>
      <c r="APU49" s="13"/>
      <c r="APV49" s="13"/>
      <c r="APW49" s="13"/>
      <c r="APX49" s="13"/>
      <c r="APY49" s="13"/>
      <c r="APZ49" s="13"/>
      <c r="AQA49" s="13"/>
      <c r="AQB49" s="13"/>
      <c r="AQC49" s="13"/>
      <c r="AQD49" s="13"/>
      <c r="AQE49" s="13"/>
      <c r="AQF49" s="13"/>
      <c r="AQG49" s="13"/>
      <c r="AQH49" s="13"/>
      <c r="AQI49" s="13"/>
      <c r="AQJ49" s="13"/>
      <c r="AQK49" s="13"/>
      <c r="AQL49" s="13"/>
      <c r="AQM49" s="13"/>
      <c r="AQN49" s="13"/>
      <c r="AQO49" s="13"/>
      <c r="AQP49" s="13"/>
      <c r="AQQ49" s="13"/>
      <c r="AQR49" s="13"/>
      <c r="AQS49" s="13"/>
      <c r="AQT49" s="13"/>
      <c r="AQU49" s="13"/>
      <c r="AQV49" s="13"/>
      <c r="AQW49" s="13"/>
      <c r="AQX49" s="13"/>
      <c r="AQY49" s="13"/>
      <c r="AQZ49" s="13"/>
      <c r="ARA49" s="13"/>
      <c r="ARB49" s="13"/>
      <c r="ARC49" s="13"/>
      <c r="ARD49" s="13"/>
      <c r="ARE49" s="13"/>
      <c r="ARF49" s="13"/>
      <c r="ARG49" s="13"/>
      <c r="ARH49" s="13"/>
      <c r="ARI49" s="13"/>
      <c r="ARJ49" s="13"/>
      <c r="ARK49" s="13"/>
      <c r="ARL49" s="13"/>
      <c r="ARM49" s="13"/>
      <c r="ARN49" s="13"/>
      <c r="ARO49" s="13"/>
      <c r="ARP49" s="13"/>
      <c r="ARQ49" s="13"/>
      <c r="ARR49" s="13"/>
      <c r="ARS49" s="13"/>
      <c r="ART49" s="13"/>
      <c r="ARU49" s="13"/>
      <c r="ARV49" s="13"/>
      <c r="ARW49" s="13"/>
      <c r="ARX49" s="13"/>
      <c r="ARY49" s="13"/>
      <c r="ARZ49" s="13"/>
      <c r="ASA49" s="13"/>
      <c r="ASB49" s="13"/>
      <c r="ASC49" s="13"/>
      <c r="ASD49" s="13"/>
      <c r="ASE49" s="13"/>
      <c r="ASF49" s="13"/>
      <c r="ASG49" s="13"/>
      <c r="ASH49" s="13"/>
      <c r="ASI49" s="13"/>
      <c r="ASJ49" s="13"/>
      <c r="ASK49" s="13"/>
      <c r="ASL49" s="13"/>
      <c r="ASM49" s="13"/>
      <c r="ASN49" s="13"/>
      <c r="ASO49" s="13"/>
      <c r="ASP49" s="13"/>
      <c r="ASQ49" s="13"/>
      <c r="ASR49" s="13"/>
      <c r="ASS49" s="13"/>
      <c r="AST49" s="13"/>
      <c r="ASU49" s="13"/>
      <c r="ASV49" s="13"/>
      <c r="ASW49" s="13"/>
      <c r="ASX49" s="13"/>
      <c r="ASY49" s="13"/>
      <c r="ASZ49" s="13"/>
      <c r="ATA49" s="13"/>
      <c r="ATB49" s="13"/>
      <c r="ATC49" s="13"/>
      <c r="ATD49" s="13"/>
      <c r="ATE49" s="13"/>
      <c r="ATF49" s="13"/>
      <c r="ATG49" s="13"/>
      <c r="ATH49" s="13"/>
      <c r="ATI49" s="13"/>
      <c r="ATJ49" s="13"/>
      <c r="ATK49" s="13"/>
      <c r="ATL49" s="13"/>
      <c r="ATM49" s="13"/>
      <c r="ATN49" s="13"/>
      <c r="ATO49" s="13"/>
      <c r="ATP49" s="13"/>
      <c r="ATQ49" s="13"/>
      <c r="ATR49" s="13"/>
      <c r="ATS49" s="13"/>
      <c r="ATT49" s="13"/>
      <c r="ATU49" s="13"/>
      <c r="ATV49" s="13"/>
      <c r="ATW49" s="13"/>
      <c r="ATX49" s="13"/>
      <c r="ATY49" s="13"/>
      <c r="ATZ49" s="13"/>
      <c r="AUA49" s="13"/>
      <c r="AUB49" s="13"/>
      <c r="AUC49" s="13"/>
      <c r="AUD49" s="13"/>
      <c r="AUE49" s="13"/>
      <c r="AUF49" s="13"/>
      <c r="AUG49" s="13"/>
      <c r="AUH49" s="13"/>
      <c r="AUI49" s="13"/>
      <c r="AUJ49" s="13"/>
      <c r="AUK49" s="13"/>
      <c r="AUL49" s="13"/>
      <c r="AUM49" s="13"/>
      <c r="AUN49" s="13"/>
      <c r="AUO49" s="13"/>
      <c r="AUP49" s="13"/>
      <c r="AUQ49" s="13"/>
      <c r="AUR49" s="13"/>
      <c r="AUS49" s="13"/>
      <c r="AUT49" s="13"/>
      <c r="AUU49" s="13"/>
      <c r="AUV49" s="13"/>
      <c r="AUW49" s="13"/>
      <c r="AUX49" s="13"/>
      <c r="AUY49" s="13"/>
      <c r="AUZ49" s="13"/>
      <c r="AVA49" s="13"/>
      <c r="AVB49" s="13"/>
      <c r="AVC49" s="13"/>
      <c r="AVD49" s="13"/>
      <c r="AVE49" s="13"/>
      <c r="AVF49" s="13"/>
      <c r="AVG49" s="13"/>
      <c r="AVH49" s="13"/>
      <c r="AVI49" s="13"/>
      <c r="AVJ49" s="13"/>
      <c r="AVK49" s="13"/>
      <c r="AVL49" s="13"/>
      <c r="AVM49" s="13"/>
      <c r="AVN49" s="13"/>
      <c r="AVO49" s="13"/>
      <c r="AVP49" s="13"/>
      <c r="AVQ49" s="13"/>
      <c r="AVR49" s="13"/>
      <c r="AVS49" s="13"/>
      <c r="AVT49" s="13"/>
      <c r="AVU49" s="13"/>
      <c r="AVV49" s="13"/>
      <c r="AVW49" s="13"/>
      <c r="AVX49" s="13"/>
      <c r="AVY49" s="13"/>
      <c r="AVZ49" s="13"/>
      <c r="AWA49" s="13"/>
      <c r="AWB49" s="13"/>
      <c r="AWC49" s="13"/>
      <c r="AWD49" s="13"/>
      <c r="AWE49" s="13"/>
      <c r="AWF49" s="13"/>
      <c r="AWG49" s="13"/>
      <c r="AWH49" s="13"/>
      <c r="AWI49" s="13"/>
      <c r="AWJ49" s="13"/>
      <c r="AWK49" s="13"/>
      <c r="AWL49" s="13"/>
      <c r="AWM49" s="13"/>
      <c r="AWN49" s="13"/>
      <c r="AWO49" s="13"/>
      <c r="AWP49" s="13"/>
      <c r="AWQ49" s="13"/>
      <c r="AWR49" s="13"/>
      <c r="AWS49" s="13"/>
      <c r="AWT49" s="13"/>
      <c r="AWU49" s="13"/>
      <c r="AWV49" s="13"/>
      <c r="AWW49" s="13"/>
      <c r="AWX49" s="13"/>
      <c r="AWY49" s="13"/>
      <c r="AWZ49" s="13"/>
      <c r="AXA49" s="13"/>
      <c r="AXB49" s="13"/>
      <c r="AXC49" s="13"/>
      <c r="AXD49" s="13"/>
      <c r="AXE49" s="13"/>
      <c r="AXF49" s="13"/>
      <c r="AXG49" s="13"/>
      <c r="AXH49" s="13"/>
      <c r="AXI49" s="13"/>
      <c r="AXJ49" s="13"/>
      <c r="AXK49" s="13"/>
      <c r="AXL49" s="13"/>
      <c r="AXM49" s="13"/>
      <c r="AXN49" s="13"/>
      <c r="AXO49" s="13"/>
      <c r="AXP49" s="13"/>
      <c r="AXQ49" s="13"/>
      <c r="AXR49" s="13"/>
      <c r="AXS49" s="13"/>
      <c r="AXT49" s="13"/>
      <c r="AXU49" s="13"/>
      <c r="AXV49" s="13"/>
      <c r="AXW49" s="13"/>
      <c r="AXX49" s="13"/>
      <c r="AXY49" s="13"/>
      <c r="AXZ49" s="13"/>
      <c r="AYA49" s="13"/>
      <c r="AYB49" s="13"/>
      <c r="AYC49" s="13"/>
      <c r="AYD49" s="13"/>
      <c r="AYE49" s="13"/>
      <c r="AYF49" s="13"/>
      <c r="AYG49" s="13"/>
      <c r="AYH49" s="13"/>
      <c r="AYI49" s="13"/>
      <c r="AYJ49" s="13"/>
      <c r="AYK49" s="13"/>
      <c r="AYL49" s="13"/>
      <c r="AYM49" s="13"/>
      <c r="AYN49" s="13"/>
      <c r="AYO49" s="13"/>
      <c r="AYP49" s="13"/>
      <c r="AYQ49" s="13"/>
      <c r="AYR49" s="13"/>
      <c r="AYS49" s="13"/>
      <c r="AYT49" s="13"/>
      <c r="AYU49" s="13"/>
      <c r="AYV49" s="13"/>
      <c r="AYW49" s="13"/>
      <c r="AYX49" s="13"/>
      <c r="AYY49" s="13"/>
      <c r="AYZ49" s="13"/>
      <c r="AZA49" s="13"/>
      <c r="AZB49" s="13"/>
      <c r="AZC49" s="13"/>
      <c r="AZD49" s="13"/>
      <c r="AZE49" s="13"/>
      <c r="AZF49" s="13"/>
      <c r="AZG49" s="13"/>
      <c r="AZH49" s="13"/>
      <c r="AZI49" s="13"/>
      <c r="AZJ49" s="13"/>
      <c r="AZK49" s="13"/>
      <c r="AZL49" s="13"/>
      <c r="AZM49" s="13"/>
      <c r="AZN49" s="13"/>
      <c r="AZO49" s="13"/>
      <c r="AZP49" s="13"/>
      <c r="AZQ49" s="13"/>
      <c r="AZR49" s="13"/>
      <c r="AZS49" s="13"/>
      <c r="AZT49" s="13"/>
      <c r="AZU49" s="13"/>
      <c r="AZV49" s="13"/>
      <c r="AZW49" s="13"/>
      <c r="AZX49" s="13"/>
      <c r="AZY49" s="13"/>
      <c r="AZZ49" s="13"/>
      <c r="BAA49" s="13"/>
      <c r="BAB49" s="13"/>
      <c r="BAC49" s="13"/>
      <c r="BAD49" s="13"/>
      <c r="BAE49" s="13"/>
      <c r="BAF49" s="13"/>
      <c r="BAG49" s="13"/>
      <c r="BAH49" s="13"/>
      <c r="BAI49" s="13"/>
      <c r="BAJ49" s="13"/>
      <c r="BAK49" s="13"/>
      <c r="BAL49" s="13"/>
      <c r="BAM49" s="13"/>
      <c r="BAN49" s="13"/>
      <c r="BAO49" s="13"/>
      <c r="BAP49" s="13"/>
      <c r="BAQ49" s="13"/>
      <c r="BAR49" s="13"/>
      <c r="BAS49" s="13"/>
      <c r="BAT49" s="13"/>
      <c r="BAU49" s="13"/>
      <c r="BAV49" s="13"/>
      <c r="BAW49" s="13"/>
      <c r="BAX49" s="13"/>
      <c r="BAY49" s="13"/>
      <c r="BAZ49" s="13"/>
      <c r="BBA49" s="13"/>
      <c r="BBB49" s="13"/>
      <c r="BBC49" s="13"/>
      <c r="BBD49" s="13"/>
      <c r="BBE49" s="13"/>
      <c r="BBF49" s="13"/>
      <c r="BBG49" s="13"/>
      <c r="BBH49" s="13"/>
      <c r="BBI49" s="13"/>
      <c r="BBJ49" s="13"/>
      <c r="BBK49" s="13"/>
      <c r="BBL49" s="13"/>
      <c r="BBM49" s="13"/>
      <c r="BBN49" s="13"/>
      <c r="BBO49" s="13"/>
      <c r="BBP49" s="13"/>
      <c r="BBQ49" s="13"/>
      <c r="BBR49" s="13"/>
      <c r="BBS49" s="13"/>
      <c r="BBT49" s="13"/>
      <c r="BBU49" s="13"/>
      <c r="BBV49" s="13"/>
      <c r="BBW49" s="13"/>
      <c r="BBX49" s="13"/>
      <c r="BBY49" s="13"/>
      <c r="BBZ49" s="13"/>
      <c r="BCA49" s="13"/>
      <c r="BCB49" s="13"/>
      <c r="BCC49" s="13"/>
      <c r="BCD49" s="13"/>
      <c r="BCE49" s="13"/>
      <c r="BCF49" s="13"/>
      <c r="BCG49" s="13"/>
      <c r="BCH49" s="13"/>
      <c r="BCI49" s="13"/>
      <c r="BCJ49" s="13"/>
      <c r="BCK49" s="13"/>
      <c r="BCL49" s="13"/>
      <c r="BCM49" s="13"/>
      <c r="BCN49" s="13"/>
      <c r="BCO49" s="13"/>
      <c r="BCP49" s="13"/>
      <c r="BCQ49" s="13"/>
      <c r="BCR49" s="13"/>
      <c r="BCS49" s="13"/>
      <c r="BCT49" s="13"/>
      <c r="BCU49" s="13"/>
      <c r="BCV49" s="13"/>
      <c r="BCW49" s="13"/>
      <c r="BCX49" s="13"/>
      <c r="BCY49" s="13"/>
      <c r="BCZ49" s="13"/>
      <c r="BDA49" s="13"/>
      <c r="BDB49" s="13"/>
      <c r="BDC49" s="13"/>
      <c r="BDD49" s="13"/>
      <c r="BDE49" s="13"/>
      <c r="BDF49" s="13"/>
      <c r="BDG49" s="13"/>
      <c r="BDH49" s="13"/>
      <c r="BDI49" s="13"/>
      <c r="BDJ49" s="13"/>
      <c r="BDK49" s="13"/>
      <c r="BDL49" s="13"/>
      <c r="BDM49" s="13"/>
      <c r="BDN49" s="13"/>
      <c r="BDO49" s="13"/>
      <c r="BDP49" s="13"/>
      <c r="BDQ49" s="13"/>
      <c r="BDR49" s="13"/>
      <c r="BDS49" s="13"/>
      <c r="BDT49" s="13"/>
      <c r="BDU49" s="13"/>
      <c r="BDV49" s="13"/>
      <c r="BDW49" s="13"/>
      <c r="BDX49" s="13"/>
      <c r="BDY49" s="13"/>
      <c r="BDZ49" s="13"/>
      <c r="BEA49" s="13"/>
      <c r="BEB49" s="13"/>
      <c r="BEC49" s="13"/>
      <c r="BED49" s="13"/>
      <c r="BEE49" s="13"/>
      <c r="BEF49" s="13"/>
      <c r="BEG49" s="13"/>
      <c r="BEH49" s="13"/>
      <c r="BEI49" s="13"/>
      <c r="BEJ49" s="13"/>
      <c r="BEK49" s="13"/>
      <c r="BEL49" s="13"/>
      <c r="BEM49" s="13"/>
      <c r="BEN49" s="13"/>
      <c r="BEO49" s="13"/>
      <c r="BEP49" s="13"/>
      <c r="BEQ49" s="13"/>
      <c r="BER49" s="13"/>
      <c r="BES49" s="13"/>
      <c r="BET49" s="13"/>
      <c r="BEU49" s="13"/>
      <c r="BEV49" s="13"/>
      <c r="BEW49" s="13"/>
      <c r="BEX49" s="13"/>
      <c r="BEY49" s="13"/>
      <c r="BEZ49" s="13"/>
      <c r="BFA49" s="13"/>
      <c r="BFB49" s="13"/>
      <c r="BFC49" s="13"/>
      <c r="BFD49" s="13"/>
      <c r="BFE49" s="13"/>
      <c r="BFF49" s="13"/>
      <c r="BFG49" s="13"/>
      <c r="BFH49" s="13"/>
      <c r="BFI49" s="13"/>
      <c r="BFJ49" s="13"/>
      <c r="BFK49" s="13"/>
      <c r="BFL49" s="13"/>
      <c r="BFM49" s="13"/>
      <c r="BFN49" s="13"/>
      <c r="BFO49" s="13"/>
      <c r="BFP49" s="13"/>
      <c r="BFQ49" s="13"/>
      <c r="BFR49" s="13"/>
      <c r="BFS49" s="13"/>
      <c r="BFT49" s="13"/>
      <c r="BFU49" s="13"/>
      <c r="BFV49" s="13"/>
      <c r="BFW49" s="13"/>
      <c r="BFX49" s="13"/>
      <c r="BFY49" s="13"/>
      <c r="BFZ49" s="13"/>
      <c r="BGA49" s="13"/>
      <c r="BGB49" s="13"/>
      <c r="BGC49" s="13"/>
      <c r="BGD49" s="13"/>
      <c r="BGE49" s="13"/>
      <c r="BGF49" s="13"/>
      <c r="BGG49" s="13"/>
      <c r="BGH49" s="13"/>
      <c r="BGI49" s="13"/>
      <c r="BGJ49" s="13"/>
      <c r="BGK49" s="13"/>
      <c r="BGL49" s="13"/>
      <c r="BGM49" s="13"/>
      <c r="BGN49" s="13"/>
      <c r="BGO49" s="13"/>
      <c r="BGP49" s="13"/>
      <c r="BGQ49" s="13"/>
      <c r="BGR49" s="13"/>
      <c r="BGS49" s="13"/>
      <c r="BGT49" s="13"/>
      <c r="BGU49" s="13"/>
      <c r="BGV49" s="13"/>
      <c r="BGW49" s="13"/>
      <c r="BGX49" s="13"/>
      <c r="BGY49" s="13"/>
      <c r="BGZ49" s="13"/>
      <c r="BHA49" s="13"/>
      <c r="BHB49" s="13"/>
      <c r="BHC49" s="13"/>
      <c r="BHD49" s="13"/>
      <c r="BHE49" s="13"/>
      <c r="BHF49" s="13"/>
      <c r="BHG49" s="13"/>
      <c r="BHH49" s="13"/>
      <c r="BHI49" s="13"/>
      <c r="BHJ49" s="13"/>
      <c r="BHK49" s="13"/>
      <c r="BHL49" s="13"/>
      <c r="BHM49" s="13"/>
      <c r="BHN49" s="13"/>
      <c r="BHO49" s="13"/>
      <c r="BHP49" s="13"/>
      <c r="BHQ49" s="13"/>
      <c r="BHR49" s="13"/>
      <c r="BHS49" s="13"/>
      <c r="BHT49" s="13"/>
      <c r="BHU49" s="13"/>
      <c r="BHV49" s="13"/>
      <c r="BHW49" s="13"/>
      <c r="BHX49" s="13"/>
      <c r="BHY49" s="13"/>
      <c r="BHZ49" s="13"/>
      <c r="BIA49" s="13"/>
      <c r="BIB49" s="13"/>
      <c r="BIC49" s="13"/>
      <c r="BID49" s="13"/>
      <c r="BIE49" s="13"/>
      <c r="BIF49" s="13"/>
      <c r="BIG49" s="13"/>
      <c r="BIH49" s="13"/>
      <c r="BII49" s="13"/>
      <c r="BIJ49" s="13"/>
      <c r="BIK49" s="13"/>
      <c r="BIL49" s="13"/>
      <c r="BIM49" s="13"/>
      <c r="BIN49" s="13"/>
      <c r="BIO49" s="13"/>
      <c r="BIP49" s="13"/>
      <c r="BIQ49" s="13"/>
      <c r="BIR49" s="13"/>
      <c r="BIS49" s="13"/>
      <c r="BIT49" s="13"/>
      <c r="BIU49" s="13"/>
      <c r="BIV49" s="13"/>
      <c r="BIW49" s="13"/>
      <c r="BIX49" s="13"/>
      <c r="BIY49" s="13"/>
      <c r="BIZ49" s="13"/>
      <c r="BJA49" s="13"/>
      <c r="BJB49" s="13"/>
      <c r="BJC49" s="13"/>
      <c r="BJD49" s="13"/>
      <c r="BJE49" s="13"/>
      <c r="BJF49" s="13"/>
      <c r="BJG49" s="13"/>
      <c r="BJH49" s="13"/>
      <c r="BJI49" s="13"/>
      <c r="BJJ49" s="13"/>
      <c r="BJK49" s="13"/>
      <c r="BJL49" s="13"/>
      <c r="BJM49" s="13"/>
      <c r="BJN49" s="13"/>
      <c r="BJO49" s="13"/>
      <c r="BJP49" s="13"/>
      <c r="BJQ49" s="13"/>
      <c r="BJR49" s="13"/>
      <c r="BJS49" s="13"/>
      <c r="BJT49" s="13"/>
      <c r="BJU49" s="13"/>
      <c r="BJV49" s="13"/>
      <c r="BJW49" s="13"/>
      <c r="BJX49" s="13"/>
      <c r="BJY49" s="13"/>
      <c r="BJZ49" s="13"/>
      <c r="BKA49" s="13"/>
      <c r="BKB49" s="13"/>
      <c r="BKC49" s="13"/>
      <c r="BKD49" s="13"/>
      <c r="BKE49" s="13"/>
      <c r="BKF49" s="13"/>
      <c r="BKG49" s="13"/>
      <c r="BKH49" s="13"/>
      <c r="BKI49" s="13"/>
      <c r="BKJ49" s="13"/>
      <c r="BKK49" s="13"/>
      <c r="BKL49" s="13"/>
      <c r="BKM49" s="13"/>
      <c r="BKN49" s="13"/>
      <c r="BKO49" s="13"/>
      <c r="BKP49" s="13"/>
      <c r="BKQ49" s="13"/>
      <c r="BKR49" s="13"/>
      <c r="BKS49" s="13"/>
      <c r="BKT49" s="13"/>
      <c r="BKU49" s="13"/>
      <c r="BKV49" s="13"/>
      <c r="BKW49" s="13"/>
      <c r="BKX49" s="13"/>
      <c r="BKY49" s="13"/>
      <c r="BKZ49" s="13"/>
      <c r="BLA49" s="13"/>
      <c r="BLB49" s="13"/>
      <c r="BLC49" s="13"/>
      <c r="BLD49" s="13"/>
      <c r="BLE49" s="13"/>
      <c r="BLF49" s="13"/>
      <c r="BLG49" s="13"/>
      <c r="BLH49" s="13"/>
      <c r="BLI49" s="13"/>
      <c r="BLJ49" s="13"/>
      <c r="BLK49" s="13"/>
      <c r="BLL49" s="13"/>
      <c r="BLM49" s="13"/>
      <c r="BLN49" s="13"/>
      <c r="BLO49" s="13"/>
      <c r="BLP49" s="13"/>
      <c r="BLQ49" s="13"/>
      <c r="BLR49" s="13"/>
      <c r="BLS49" s="13"/>
      <c r="BLT49" s="13"/>
      <c r="BLU49" s="13"/>
      <c r="BLV49" s="13"/>
      <c r="BLW49" s="13"/>
      <c r="BLX49" s="13"/>
      <c r="BLY49" s="13"/>
      <c r="BLZ49" s="13"/>
      <c r="BMA49" s="13"/>
      <c r="BMB49" s="13"/>
      <c r="BMC49" s="13"/>
      <c r="BMD49" s="13"/>
      <c r="BME49" s="13"/>
      <c r="BMF49" s="13"/>
      <c r="BMG49" s="13"/>
      <c r="BMH49" s="13"/>
      <c r="BMI49" s="13"/>
      <c r="BMJ49" s="13"/>
      <c r="BMK49" s="13"/>
      <c r="BML49" s="13"/>
      <c r="BMM49" s="13"/>
      <c r="BMN49" s="13"/>
      <c r="BMO49" s="13"/>
      <c r="BMP49" s="13"/>
      <c r="BMQ49" s="13"/>
      <c r="BMR49" s="13"/>
      <c r="BMS49" s="13"/>
      <c r="BMT49" s="13"/>
      <c r="BMU49" s="13"/>
      <c r="BMV49" s="13"/>
      <c r="BMW49" s="13"/>
      <c r="BMX49" s="13"/>
      <c r="BMY49" s="13"/>
      <c r="BMZ49" s="13"/>
      <c r="BNA49" s="13"/>
      <c r="BNB49" s="13"/>
      <c r="BNC49" s="13"/>
      <c r="BND49" s="13"/>
      <c r="BNE49" s="13"/>
      <c r="BNF49" s="13"/>
      <c r="BNG49" s="13"/>
      <c r="BNH49" s="13"/>
      <c r="BNI49" s="13"/>
      <c r="BNJ49" s="13"/>
      <c r="BNK49" s="13"/>
      <c r="BNL49" s="13"/>
      <c r="BNM49" s="13"/>
      <c r="BNN49" s="13"/>
      <c r="BNO49" s="13"/>
      <c r="BNP49" s="13"/>
      <c r="BNQ49" s="13"/>
      <c r="BNR49" s="13"/>
      <c r="BNS49" s="13"/>
      <c r="BNT49" s="13"/>
      <c r="BNU49" s="13"/>
      <c r="BNV49" s="13"/>
      <c r="BNW49" s="13"/>
      <c r="BNX49" s="13"/>
      <c r="BNY49" s="13"/>
      <c r="BNZ49" s="13"/>
      <c r="BOA49" s="13"/>
      <c r="BOB49" s="13"/>
      <c r="BOC49" s="13"/>
      <c r="BOD49" s="13"/>
      <c r="BOE49" s="13"/>
      <c r="BOF49" s="13"/>
      <c r="BOG49" s="13"/>
      <c r="BOH49" s="13"/>
      <c r="BOI49" s="13"/>
      <c r="BOJ49" s="13"/>
      <c r="BOK49" s="13"/>
      <c r="BOL49" s="13"/>
      <c r="BOM49" s="13"/>
      <c r="BON49" s="13"/>
      <c r="BOO49" s="13"/>
      <c r="BOP49" s="13"/>
      <c r="BOQ49" s="13"/>
      <c r="BOR49" s="13"/>
      <c r="BOS49" s="13"/>
      <c r="BOT49" s="13"/>
      <c r="BOU49" s="13"/>
      <c r="BOV49" s="13"/>
      <c r="BOW49" s="13"/>
      <c r="BOX49" s="13"/>
      <c r="BOY49" s="13"/>
      <c r="BOZ49" s="13"/>
      <c r="BPA49" s="13"/>
      <c r="BPB49" s="13"/>
      <c r="BPC49" s="13"/>
      <c r="BPD49" s="13"/>
      <c r="BPE49" s="13"/>
      <c r="BPF49" s="13"/>
      <c r="BPG49" s="13"/>
      <c r="BPH49" s="13"/>
      <c r="BPI49" s="13"/>
      <c r="BPJ49" s="13"/>
      <c r="BPK49" s="13"/>
      <c r="BPL49" s="13"/>
      <c r="BPM49" s="13"/>
      <c r="BPN49" s="13"/>
      <c r="BPO49" s="13"/>
      <c r="BPP49" s="13"/>
      <c r="BPQ49" s="13"/>
      <c r="BPR49" s="13"/>
      <c r="BPS49" s="13"/>
      <c r="BPT49" s="13"/>
      <c r="BPU49" s="13"/>
      <c r="BPV49" s="13"/>
      <c r="BPW49" s="13"/>
      <c r="BPX49" s="13"/>
      <c r="BPY49" s="13"/>
      <c r="BPZ49" s="13"/>
      <c r="BQA49" s="13"/>
      <c r="BQB49" s="13"/>
      <c r="BQC49" s="13"/>
      <c r="BQD49" s="13"/>
      <c r="BQE49" s="13"/>
      <c r="BQF49" s="13"/>
      <c r="BQG49" s="13"/>
      <c r="BQH49" s="13"/>
      <c r="BQI49" s="13"/>
      <c r="BQJ49" s="13"/>
      <c r="BQK49" s="13"/>
      <c r="BQL49" s="13"/>
      <c r="BQM49" s="13"/>
      <c r="BQN49" s="13"/>
      <c r="BQO49" s="13"/>
      <c r="BQP49" s="13"/>
      <c r="BQQ49" s="13"/>
      <c r="BQR49" s="13"/>
      <c r="BQS49" s="13"/>
      <c r="BQT49" s="13"/>
      <c r="BQU49" s="13"/>
      <c r="BQV49" s="13"/>
      <c r="BQW49" s="13"/>
      <c r="BQX49" s="13"/>
      <c r="BQY49" s="13"/>
      <c r="BQZ49" s="13"/>
      <c r="BRA49" s="13"/>
      <c r="BRB49" s="13"/>
      <c r="BRC49" s="13"/>
      <c r="BRD49" s="13"/>
      <c r="BRE49" s="13"/>
      <c r="BRF49" s="13"/>
      <c r="BRG49" s="13"/>
      <c r="BRH49" s="13"/>
      <c r="BRI49" s="13"/>
      <c r="BRJ49" s="13"/>
      <c r="BRK49" s="13"/>
      <c r="BRL49" s="13"/>
      <c r="BRM49" s="13"/>
      <c r="BRN49" s="13"/>
      <c r="BRO49" s="13"/>
      <c r="BRP49" s="13"/>
      <c r="BRQ49" s="13"/>
      <c r="BRR49" s="13"/>
      <c r="BRS49" s="13"/>
      <c r="BRT49" s="13"/>
      <c r="BRU49" s="13"/>
      <c r="BRV49" s="13"/>
      <c r="BRW49" s="13"/>
      <c r="BRX49" s="13"/>
      <c r="BRY49" s="13"/>
      <c r="BRZ49" s="13"/>
      <c r="BSA49" s="13"/>
      <c r="BSB49" s="13"/>
      <c r="BSC49" s="13"/>
      <c r="BSD49" s="13"/>
      <c r="BSE49" s="13"/>
      <c r="BSF49" s="13"/>
      <c r="BSG49" s="13"/>
      <c r="BSH49" s="13"/>
      <c r="BSI49" s="13"/>
      <c r="BSJ49" s="13"/>
      <c r="BSK49" s="13"/>
      <c r="BSL49" s="13"/>
      <c r="BSM49" s="13"/>
      <c r="BSN49" s="13"/>
      <c r="BSO49" s="13"/>
      <c r="BSP49" s="13"/>
      <c r="BSQ49" s="13"/>
      <c r="BSR49" s="13"/>
      <c r="BSS49" s="13"/>
      <c r="BST49" s="13"/>
      <c r="BSU49" s="13"/>
      <c r="BSV49" s="13"/>
      <c r="BSW49" s="13"/>
      <c r="BSX49" s="13"/>
      <c r="BSY49" s="13"/>
      <c r="BSZ49" s="13"/>
      <c r="BTA49" s="13"/>
      <c r="BTB49" s="13"/>
      <c r="BTC49" s="13"/>
      <c r="BTD49" s="13"/>
      <c r="BTE49" s="13"/>
      <c r="BTF49" s="13"/>
      <c r="BTG49" s="13"/>
      <c r="BTH49" s="13"/>
      <c r="BTI49" s="13"/>
      <c r="BTJ49" s="13"/>
      <c r="BTK49" s="13"/>
      <c r="BTL49" s="13"/>
      <c r="BTM49" s="13"/>
      <c r="BTN49" s="13"/>
      <c r="BTO49" s="13"/>
      <c r="BTP49" s="13"/>
      <c r="BTQ49" s="13"/>
      <c r="BTR49" s="13"/>
      <c r="BTS49" s="13"/>
      <c r="BTT49" s="13"/>
      <c r="BTU49" s="13"/>
      <c r="BTV49" s="13"/>
      <c r="BTW49" s="13"/>
      <c r="BTX49" s="13"/>
      <c r="BTY49" s="13"/>
      <c r="BTZ49" s="13"/>
      <c r="BUA49" s="13"/>
      <c r="BUB49" s="13"/>
      <c r="BUC49" s="13"/>
      <c r="BUD49" s="13"/>
      <c r="BUE49" s="13"/>
      <c r="BUF49" s="13"/>
      <c r="BUG49" s="13"/>
      <c r="BUH49" s="13"/>
      <c r="BUI49" s="13"/>
      <c r="BUJ49" s="13"/>
      <c r="BUK49" s="13"/>
      <c r="BUL49" s="13"/>
      <c r="BUM49" s="13"/>
      <c r="BUN49" s="13"/>
      <c r="BUO49" s="13"/>
      <c r="BUP49" s="13"/>
      <c r="BUQ49" s="13"/>
      <c r="BUR49" s="13"/>
      <c r="BUS49" s="13"/>
      <c r="BUT49" s="13"/>
      <c r="BUU49" s="13"/>
      <c r="BUV49" s="13"/>
      <c r="BUW49" s="13"/>
      <c r="BUX49" s="13"/>
      <c r="BUY49" s="13"/>
      <c r="BUZ49" s="13"/>
      <c r="BVA49" s="13"/>
      <c r="BVB49" s="13"/>
      <c r="BVC49" s="13"/>
      <c r="BVD49" s="13"/>
      <c r="BVE49" s="13"/>
      <c r="BVF49" s="13"/>
      <c r="BVG49" s="13"/>
      <c r="BVH49" s="13"/>
      <c r="BVI49" s="13"/>
      <c r="BVJ49" s="13"/>
      <c r="BVK49" s="13"/>
      <c r="BVL49" s="13"/>
      <c r="BVM49" s="13"/>
      <c r="BVN49" s="13"/>
      <c r="BVO49" s="13"/>
      <c r="BVP49" s="13"/>
      <c r="BVQ49" s="13"/>
      <c r="BVR49" s="13"/>
      <c r="BVS49" s="13"/>
      <c r="BVT49" s="13"/>
      <c r="BVU49" s="13"/>
      <c r="BVV49" s="13"/>
      <c r="BVW49" s="13"/>
      <c r="BVX49" s="13"/>
      <c r="BVY49" s="13"/>
      <c r="BVZ49" s="13"/>
      <c r="BWA49" s="13"/>
      <c r="BWB49" s="13"/>
      <c r="BWC49" s="13"/>
      <c r="BWD49" s="13"/>
      <c r="BWE49" s="13"/>
      <c r="BWF49" s="13"/>
      <c r="BWG49" s="13"/>
      <c r="BWH49" s="13"/>
      <c r="BWI49" s="13"/>
      <c r="BWJ49" s="13"/>
      <c r="BWK49" s="13"/>
      <c r="BWL49" s="13"/>
      <c r="BWM49" s="13"/>
      <c r="BWN49" s="13"/>
      <c r="BWO49" s="13"/>
      <c r="BWP49" s="13"/>
      <c r="BWQ49" s="13"/>
      <c r="BWR49" s="13"/>
      <c r="BWS49" s="13"/>
      <c r="BWT49" s="13"/>
      <c r="BWU49" s="13"/>
      <c r="BWV49" s="13"/>
      <c r="BWW49" s="13"/>
      <c r="BWX49" s="13"/>
      <c r="BWY49" s="13"/>
      <c r="BWZ49" s="13"/>
      <c r="BXA49" s="13"/>
      <c r="BXB49" s="13"/>
      <c r="BXC49" s="13"/>
      <c r="BXD49" s="13"/>
      <c r="BXE49" s="13"/>
      <c r="BXF49" s="13"/>
      <c r="BXG49" s="13"/>
      <c r="BXH49" s="13"/>
      <c r="BXI49" s="13"/>
      <c r="BXJ49" s="13"/>
      <c r="BXK49" s="13"/>
      <c r="BXL49" s="13"/>
      <c r="BXM49" s="13"/>
      <c r="BXN49" s="13"/>
      <c r="BXO49" s="13"/>
      <c r="BXP49" s="13"/>
      <c r="BXQ49" s="13"/>
      <c r="BXR49" s="13"/>
      <c r="BXS49" s="13"/>
      <c r="BXT49" s="13"/>
      <c r="BXU49" s="13"/>
      <c r="BXV49" s="13"/>
      <c r="BXW49" s="13"/>
      <c r="BXX49" s="13"/>
      <c r="BXY49" s="13"/>
      <c r="BXZ49" s="13"/>
      <c r="BYA49" s="13"/>
      <c r="BYB49" s="13"/>
      <c r="BYC49" s="13"/>
      <c r="BYD49" s="13"/>
      <c r="BYE49" s="13"/>
      <c r="BYF49" s="13"/>
      <c r="BYG49" s="13"/>
      <c r="BYH49" s="13"/>
      <c r="BYI49" s="13"/>
      <c r="BYJ49" s="13"/>
      <c r="BYK49" s="13"/>
      <c r="BYL49" s="13"/>
      <c r="BYM49" s="13"/>
      <c r="BYN49" s="13"/>
      <c r="BYO49" s="13"/>
      <c r="BYP49" s="13"/>
      <c r="BYQ49" s="13"/>
      <c r="BYR49" s="13"/>
      <c r="BYS49" s="13"/>
      <c r="BYT49" s="13"/>
      <c r="BYU49" s="13"/>
      <c r="BYV49" s="13"/>
      <c r="BYW49" s="13"/>
      <c r="BYX49" s="13"/>
      <c r="BYY49" s="13"/>
      <c r="BYZ49" s="13"/>
      <c r="BZA49" s="13"/>
      <c r="BZB49" s="13"/>
      <c r="BZC49" s="13"/>
      <c r="BZD49" s="13"/>
      <c r="BZE49" s="13"/>
      <c r="BZF49" s="13"/>
      <c r="BZG49" s="13"/>
      <c r="BZH49" s="13"/>
      <c r="BZI49" s="13"/>
      <c r="BZJ49" s="13"/>
      <c r="BZK49" s="13"/>
      <c r="BZL49" s="13"/>
      <c r="BZM49" s="13"/>
      <c r="BZN49" s="13"/>
      <c r="BZO49" s="13"/>
      <c r="BZP49" s="13"/>
      <c r="BZQ49" s="13"/>
      <c r="BZR49" s="13"/>
      <c r="BZS49" s="13"/>
      <c r="BZT49" s="13"/>
      <c r="BZU49" s="13"/>
      <c r="BZV49" s="13"/>
      <c r="BZW49" s="13"/>
      <c r="BZX49" s="13"/>
      <c r="BZY49" s="13"/>
      <c r="BZZ49" s="13"/>
      <c r="CAA49" s="13"/>
      <c r="CAB49" s="13"/>
      <c r="CAC49" s="13"/>
      <c r="CAD49" s="13"/>
      <c r="CAE49" s="13"/>
      <c r="CAF49" s="13"/>
      <c r="CAG49" s="13"/>
      <c r="CAH49" s="13"/>
      <c r="CAI49" s="13"/>
      <c r="CAJ49" s="13"/>
      <c r="CAK49" s="13"/>
      <c r="CAL49" s="13"/>
      <c r="CAM49" s="13"/>
      <c r="CAN49" s="13"/>
      <c r="CAO49" s="13"/>
      <c r="CAP49" s="13"/>
      <c r="CAQ49" s="13"/>
      <c r="CAR49" s="13"/>
      <c r="CAS49" s="13"/>
      <c r="CAT49" s="13"/>
      <c r="CAU49" s="13"/>
      <c r="CAV49" s="13"/>
      <c r="CAW49" s="13"/>
      <c r="CAX49" s="13"/>
      <c r="CAY49" s="13"/>
      <c r="CAZ49" s="13"/>
      <c r="CBA49" s="13"/>
      <c r="CBB49" s="13"/>
      <c r="CBC49" s="13"/>
      <c r="CBD49" s="13"/>
      <c r="CBE49" s="13"/>
      <c r="CBF49" s="13"/>
      <c r="CBG49" s="13"/>
      <c r="CBH49" s="13"/>
      <c r="CBI49" s="13"/>
      <c r="CBJ49" s="13"/>
      <c r="CBK49" s="13"/>
      <c r="CBL49" s="13"/>
      <c r="CBM49" s="13"/>
      <c r="CBN49" s="13"/>
      <c r="CBO49" s="13"/>
      <c r="CBP49" s="13"/>
      <c r="CBQ49" s="13"/>
      <c r="CBR49" s="13"/>
      <c r="CBS49" s="13"/>
      <c r="CBT49" s="13"/>
      <c r="CBU49" s="13"/>
      <c r="CBV49" s="13"/>
      <c r="CBW49" s="13"/>
      <c r="CBX49" s="13"/>
      <c r="CBY49" s="13"/>
      <c r="CBZ49" s="13"/>
      <c r="CCA49" s="13"/>
      <c r="CCB49" s="13"/>
      <c r="CCC49" s="13"/>
      <c r="CCD49" s="13"/>
      <c r="CCE49" s="13"/>
      <c r="CCF49" s="13"/>
      <c r="CCG49" s="13"/>
      <c r="CCH49" s="13"/>
      <c r="CCI49" s="13"/>
      <c r="CCJ49" s="13"/>
      <c r="CCK49" s="13"/>
      <c r="CCL49" s="13"/>
      <c r="CCM49" s="13"/>
      <c r="CCN49" s="13"/>
      <c r="CCO49" s="13"/>
      <c r="CCP49" s="13"/>
      <c r="CCQ49" s="13"/>
      <c r="CCR49" s="13"/>
      <c r="CCS49" s="13"/>
      <c r="CCT49" s="13"/>
      <c r="CCU49" s="13"/>
      <c r="CCV49" s="13"/>
      <c r="CCW49" s="13"/>
      <c r="CCX49" s="13"/>
      <c r="CCY49" s="13"/>
      <c r="CCZ49" s="13"/>
      <c r="CDA49" s="13"/>
      <c r="CDB49" s="13"/>
      <c r="CDC49" s="13"/>
      <c r="CDD49" s="13"/>
      <c r="CDE49" s="13"/>
      <c r="CDF49" s="13"/>
      <c r="CDG49" s="13"/>
      <c r="CDH49" s="13"/>
      <c r="CDI49" s="13"/>
      <c r="CDJ49" s="13"/>
      <c r="CDK49" s="13"/>
      <c r="CDL49" s="13"/>
      <c r="CDM49" s="13"/>
      <c r="CDN49" s="13"/>
      <c r="CDO49" s="13"/>
      <c r="CDP49" s="13"/>
      <c r="CDQ49" s="13"/>
      <c r="CDR49" s="13"/>
      <c r="CDS49" s="13"/>
      <c r="CDT49" s="13"/>
      <c r="CDU49" s="13"/>
      <c r="CDV49" s="13"/>
      <c r="CDW49" s="13"/>
      <c r="CDX49" s="13"/>
      <c r="CDY49" s="13"/>
      <c r="CDZ49" s="13"/>
      <c r="CEA49" s="13"/>
      <c r="CEB49" s="13"/>
      <c r="CEC49" s="13"/>
      <c r="CED49" s="13"/>
      <c r="CEE49" s="13"/>
      <c r="CEF49" s="13"/>
      <c r="CEG49" s="13"/>
      <c r="CEH49" s="13"/>
      <c r="CEI49" s="13"/>
      <c r="CEJ49" s="13"/>
      <c r="CEK49" s="13"/>
      <c r="CEL49" s="13"/>
      <c r="CEM49" s="13"/>
      <c r="CEN49" s="13"/>
      <c r="CEO49" s="13"/>
      <c r="CEP49" s="13"/>
      <c r="CEQ49" s="13"/>
      <c r="CER49" s="13"/>
      <c r="CES49" s="13"/>
      <c r="CET49" s="13"/>
      <c r="CEU49" s="13"/>
      <c r="CEV49" s="13"/>
      <c r="CEW49" s="13"/>
      <c r="CEX49" s="13"/>
      <c r="CEY49" s="13"/>
      <c r="CEZ49" s="13"/>
      <c r="CFA49" s="13"/>
      <c r="CFB49" s="13"/>
      <c r="CFC49" s="13"/>
      <c r="CFD49" s="13"/>
      <c r="CFE49" s="13"/>
      <c r="CFF49" s="13"/>
      <c r="CFG49" s="13"/>
      <c r="CFH49" s="13"/>
      <c r="CFI49" s="13"/>
      <c r="CFJ49" s="13"/>
      <c r="CFK49" s="13"/>
      <c r="CFL49" s="13"/>
      <c r="CFM49" s="13"/>
      <c r="CFN49" s="13"/>
      <c r="CFO49" s="13"/>
      <c r="CFP49" s="13"/>
      <c r="CFQ49" s="13"/>
      <c r="CFR49" s="13"/>
      <c r="CFS49" s="13"/>
      <c r="CFT49" s="13"/>
      <c r="CFU49" s="13"/>
      <c r="CFV49" s="13"/>
      <c r="CFW49" s="13"/>
      <c r="CFX49" s="13"/>
      <c r="CFY49" s="13"/>
      <c r="CFZ49" s="13"/>
      <c r="CGA49" s="13"/>
      <c r="CGB49" s="13"/>
      <c r="CGC49" s="13"/>
      <c r="CGD49" s="13"/>
      <c r="CGE49" s="13"/>
      <c r="CGF49" s="13"/>
      <c r="CGG49" s="13"/>
      <c r="CGH49" s="13"/>
      <c r="CGI49" s="13"/>
      <c r="CGJ49" s="13"/>
      <c r="CGK49" s="13"/>
      <c r="CGL49" s="13"/>
      <c r="CGM49" s="13"/>
      <c r="CGN49" s="13"/>
      <c r="CGO49" s="13"/>
      <c r="CGP49" s="13"/>
      <c r="CGQ49" s="13"/>
      <c r="CGR49" s="13"/>
      <c r="CGS49" s="13"/>
      <c r="CGT49" s="13"/>
      <c r="CGU49" s="13"/>
      <c r="CGV49" s="13"/>
      <c r="CGW49" s="13"/>
      <c r="CGX49" s="13"/>
      <c r="CGY49" s="13"/>
      <c r="CGZ49" s="13"/>
      <c r="CHA49" s="13"/>
      <c r="CHB49" s="13"/>
      <c r="CHC49" s="13"/>
      <c r="CHD49" s="13"/>
      <c r="CHE49" s="13"/>
      <c r="CHF49" s="13"/>
      <c r="CHG49" s="13"/>
      <c r="CHH49" s="13"/>
      <c r="CHI49" s="13"/>
      <c r="CHJ49" s="13"/>
      <c r="CHK49" s="13"/>
      <c r="CHL49" s="13"/>
      <c r="CHM49" s="13"/>
      <c r="CHN49" s="13"/>
      <c r="CHO49" s="13"/>
      <c r="CHP49" s="13"/>
      <c r="CHQ49" s="13"/>
      <c r="CHR49" s="13"/>
      <c r="CHS49" s="13"/>
      <c r="CHT49" s="13"/>
      <c r="CHU49" s="13"/>
      <c r="CHV49" s="13"/>
      <c r="CHW49" s="13"/>
      <c r="CHX49" s="13"/>
      <c r="CHY49" s="13"/>
      <c r="CHZ49" s="13"/>
      <c r="CIA49" s="13"/>
      <c r="CIB49" s="13"/>
      <c r="CIC49" s="13"/>
      <c r="CID49" s="13"/>
      <c r="CIE49" s="13"/>
      <c r="CIF49" s="13"/>
      <c r="CIG49" s="13"/>
      <c r="CIH49" s="13"/>
      <c r="CII49" s="13"/>
      <c r="CIJ49" s="13"/>
      <c r="CIK49" s="13"/>
      <c r="CIL49" s="13"/>
      <c r="CIM49" s="13"/>
      <c r="CIN49" s="13"/>
      <c r="CIO49" s="13"/>
      <c r="CIP49" s="13"/>
      <c r="CIQ49" s="13"/>
      <c r="CIR49" s="13"/>
      <c r="CIS49" s="13"/>
      <c r="CIT49" s="13"/>
      <c r="CIU49" s="13"/>
      <c r="CIV49" s="13"/>
      <c r="CIW49" s="13"/>
      <c r="CIX49" s="13"/>
      <c r="CIY49" s="13"/>
      <c r="CIZ49" s="13"/>
      <c r="CJA49" s="13"/>
      <c r="CJB49" s="13"/>
      <c r="CJC49" s="13"/>
      <c r="CJD49" s="13"/>
      <c r="CJE49" s="13"/>
      <c r="CJF49" s="13"/>
      <c r="CJG49" s="13"/>
      <c r="CJH49" s="13"/>
      <c r="CJI49" s="13"/>
      <c r="CJJ49" s="13"/>
      <c r="CJK49" s="13"/>
      <c r="CJL49" s="13"/>
      <c r="CJM49" s="13"/>
      <c r="CJN49" s="13"/>
      <c r="CJO49" s="13"/>
      <c r="CJP49" s="13"/>
      <c r="CJQ49" s="13"/>
      <c r="CJR49" s="13"/>
      <c r="CJS49" s="13"/>
      <c r="CJT49" s="13"/>
      <c r="CJU49" s="13"/>
      <c r="CJV49" s="13"/>
      <c r="CJW49" s="13"/>
      <c r="CJX49" s="13"/>
      <c r="CJY49" s="13"/>
      <c r="CJZ49" s="13"/>
      <c r="CKA49" s="13"/>
      <c r="CKB49" s="13"/>
      <c r="CKC49" s="13"/>
      <c r="CKD49" s="13"/>
      <c r="CKE49" s="13"/>
      <c r="CKF49" s="13"/>
      <c r="CKG49" s="13"/>
      <c r="CKH49" s="13"/>
    </row>
    <row r="50" s="2" customFormat="1" ht="60" customHeight="1" spans="1:1024 1025:2322">
      <c r="A50" s="56" t="s">
        <v>100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8"/>
      <c r="N50" s="59"/>
      <c r="P50" s="38"/>
    </row>
    <row r="51" s="2" customFormat="1" ht="31" customHeight="1" spans="1:1024 1025:2322">
      <c r="A51" s="60" t="s">
        <v>101</v>
      </c>
      <c r="B51" s="60"/>
      <c r="C51" s="60"/>
      <c r="D51" s="61"/>
      <c r="E51" s="60"/>
      <c r="F51" s="60"/>
      <c r="G51" s="60"/>
      <c r="H51" s="62"/>
      <c r="I51" s="62"/>
      <c r="J51" s="62"/>
      <c r="K51" s="62"/>
      <c r="L51" s="60"/>
      <c r="M51" s="60"/>
      <c r="N51" s="59"/>
      <c r="P51" s="38"/>
    </row>
    <row r="52" s="2" customFormat="1" ht="24.95" customHeight="1" spans="1:1024 1025:2322">
      <c r="A52" s="63" t="s">
        <v>102</v>
      </c>
      <c r="B52" s="63"/>
      <c r="C52" s="63"/>
      <c r="D52" s="61"/>
      <c r="E52" s="63"/>
      <c r="F52" s="63"/>
      <c r="G52" s="63"/>
      <c r="H52" s="64"/>
      <c r="I52" s="64"/>
      <c r="J52" s="64"/>
      <c r="K52" s="64"/>
      <c r="L52" s="63"/>
      <c r="M52" s="63"/>
      <c r="N52" s="8"/>
    </row>
    <row r="53" s="2" customFormat="1" ht="24.95" customHeight="1" spans="1:1024 1025:2322">
      <c r="A53" s="63" t="s">
        <v>103</v>
      </c>
      <c r="B53" s="63"/>
      <c r="C53" s="63"/>
      <c r="D53" s="61"/>
      <c r="E53" s="63"/>
      <c r="F53" s="63"/>
      <c r="G53" s="63"/>
      <c r="H53" s="64"/>
      <c r="I53" s="64"/>
      <c r="J53" s="64"/>
      <c r="K53" s="64"/>
      <c r="L53" s="63"/>
      <c r="M53" s="63"/>
      <c r="N53" s="8"/>
    </row>
    <row r="54" s="2" customFormat="1" ht="24.95" customHeight="1" spans="1:1024 1025:2322">
      <c r="A54" s="63" t="s">
        <v>104</v>
      </c>
      <c r="B54" s="63"/>
      <c r="C54" s="63"/>
      <c r="D54" s="61"/>
      <c r="E54" s="63"/>
      <c r="F54" s="63"/>
      <c r="G54" s="63"/>
      <c r="H54" s="64"/>
      <c r="I54" s="64"/>
      <c r="J54" s="64"/>
      <c r="K54" s="64"/>
      <c r="L54" s="63"/>
      <c r="M54" s="63"/>
      <c r="N54" s="8"/>
    </row>
    <row r="55" s="2" customFormat="1" ht="24.95" customHeight="1" spans="1:1024 1025:2322">
      <c r="A55" s="63" t="s">
        <v>105</v>
      </c>
      <c r="B55" s="63"/>
      <c r="C55" s="63"/>
      <c r="D55" s="61"/>
      <c r="E55" s="63"/>
      <c r="F55" s="63"/>
      <c r="G55" s="63"/>
      <c r="H55" s="64"/>
      <c r="I55" s="64"/>
      <c r="J55" s="64"/>
      <c r="K55" s="64"/>
      <c r="L55" s="63"/>
      <c r="M55" s="63"/>
      <c r="N55" s="8"/>
    </row>
    <row r="56" s="2" customFormat="1" ht="24.95" customHeight="1" spans="1:1024 1025:2322">
      <c r="A56" s="63" t="s">
        <v>106</v>
      </c>
      <c r="B56" s="63"/>
      <c r="C56" s="63"/>
      <c r="D56" s="61"/>
      <c r="E56" s="63"/>
      <c r="F56" s="63"/>
      <c r="G56" s="63"/>
      <c r="H56" s="64"/>
      <c r="I56" s="64"/>
      <c r="J56" s="64"/>
      <c r="K56" s="64"/>
      <c r="L56" s="63"/>
      <c r="M56" s="63"/>
      <c r="N56" s="8"/>
    </row>
    <row r="57" s="2" customFormat="1" ht="24.95" customHeight="1" spans="1:1024 1025:2322">
      <c r="A57" s="60" t="s">
        <v>107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5"/>
    </row>
    <row r="58" s="2" customFormat="1" ht="24.95" customHeight="1" spans="1:1024 1025:2322">
      <c r="A58" s="63" t="s">
        <v>108</v>
      </c>
      <c r="B58" s="63"/>
      <c r="C58" s="63"/>
      <c r="D58" s="61"/>
      <c r="E58" s="63"/>
      <c r="F58" s="63"/>
      <c r="G58" s="63"/>
      <c r="H58" s="64"/>
      <c r="I58" s="64"/>
      <c r="J58" s="64"/>
      <c r="K58" s="64"/>
      <c r="L58" s="63"/>
      <c r="M58" s="63"/>
      <c r="N58" s="8"/>
    </row>
    <row r="59" s="3" customFormat="1" ht="24.95" customHeight="1" spans="1:1024 1025:2322">
      <c r="A59" s="63" t="s">
        <v>109</v>
      </c>
      <c r="B59" s="63"/>
      <c r="C59" s="63"/>
      <c r="D59" s="61"/>
      <c r="E59" s="63"/>
      <c r="F59" s="63"/>
      <c r="G59" s="63"/>
      <c r="H59" s="64"/>
      <c r="I59" s="64"/>
      <c r="J59" s="64"/>
      <c r="K59" s="64"/>
      <c r="L59" s="63"/>
      <c r="M59" s="63"/>
      <c r="N59" s="8"/>
    </row>
    <row r="60" s="3" customFormat="1" ht="24.95" customHeight="1" spans="1:1024 1025:2322">
      <c r="A60" s="66" t="s">
        <v>110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8"/>
    </row>
    <row r="61" s="3" customFormat="1" ht="24.95" customHeight="1" spans="1:1024 1025:2322">
      <c r="A61" s="63" t="s">
        <v>111</v>
      </c>
      <c r="B61" s="63"/>
      <c r="C61" s="63"/>
      <c r="D61" s="61"/>
      <c r="E61" s="63"/>
      <c r="F61" s="63"/>
      <c r="G61" s="63"/>
      <c r="H61" s="64"/>
      <c r="I61" s="64"/>
      <c r="J61" s="64"/>
      <c r="K61" s="64"/>
      <c r="L61" s="63"/>
      <c r="M61" s="63"/>
      <c r="N61" s="8"/>
    </row>
    <row r="62" s="3" customFormat="1" ht="24.95" customHeight="1" spans="1:1024 1025:2322">
      <c r="A62" s="63" t="s">
        <v>112</v>
      </c>
      <c r="B62" s="63"/>
      <c r="C62" s="63"/>
      <c r="D62" s="61"/>
      <c r="E62" s="63"/>
      <c r="F62" s="63"/>
      <c r="G62" s="63"/>
      <c r="H62" s="64"/>
      <c r="I62" s="64"/>
      <c r="J62" s="64"/>
      <c r="K62" s="64"/>
      <c r="L62" s="63"/>
      <c r="M62" s="63"/>
      <c r="N62" s="8"/>
    </row>
    <row r="63" ht="74.35" spans="1:1024 1025:2322">
      <c r="A63" s="69" t="s">
        <v>113</v>
      </c>
      <c r="B63" s="70"/>
      <c r="C63" s="70"/>
      <c r="D63" s="70"/>
      <c r="E63" s="70"/>
      <c r="F63" s="70"/>
      <c r="G63" s="70"/>
      <c r="H63" s="70"/>
      <c r="I63" s="70"/>
      <c r="J63" s="70"/>
      <c r="K63" s="71" t="str">
        <f>_xlfn.DISPIMG("ID_87063340439642AFBE9A195939E144FF",1)</f>
        <v>=DISPIMG("ID_87063340439642AFBE9A195939E144FF",1)</v>
      </c>
    </row>
  </sheetData>
  <mergeCells count="22">
    <mergeCell ref="A1:M1"/>
    <mergeCell ref="A2:M2"/>
    <mergeCell ref="A3:M3"/>
    <mergeCell ref="A4:G4"/>
    <mergeCell ref="H4:M4"/>
    <mergeCell ref="A49:B49"/>
    <mergeCell ref="C49:M49"/>
    <mergeCell ref="A50:M50"/>
    <mergeCell ref="A51:M51"/>
    <mergeCell ref="A52:M52"/>
    <mergeCell ref="A53:M53"/>
    <mergeCell ref="A54:M54"/>
    <mergeCell ref="A55:M55"/>
    <mergeCell ref="A56:M56"/>
    <mergeCell ref="A57:M57"/>
    <mergeCell ref="A58:M58"/>
    <mergeCell ref="A59:M59"/>
    <mergeCell ref="A60:M60"/>
    <mergeCell ref="A61:M61"/>
    <mergeCell ref="A62:M62"/>
    <mergeCell ref="A63:J63"/>
    <mergeCell ref="E7:E8"/>
  </mergeCells>
  <conditionalFormatting sqref="C5">
    <cfRule type="duplicateValues" dxfId="0" priority="68"/>
  </conditionalFormatting>
  <conditionalFormatting sqref="B6">
    <cfRule type="duplicateValues" dxfId="0" priority="63"/>
  </conditionalFormatting>
  <conditionalFormatting sqref="B7">
    <cfRule type="duplicateValues" dxfId="0" priority="61"/>
  </conditionalFormatting>
  <conditionalFormatting sqref="B10">
    <cfRule type="duplicateValues" dxfId="0" priority="59"/>
  </conditionalFormatting>
  <conditionalFormatting sqref="B11">
    <cfRule type="duplicateValues" dxfId="0" priority="58"/>
  </conditionalFormatting>
  <conditionalFormatting sqref="B12">
    <cfRule type="duplicateValues" dxfId="0" priority="57"/>
  </conditionalFormatting>
  <conditionalFormatting sqref="B13">
    <cfRule type="duplicateValues" dxfId="0" priority="56"/>
  </conditionalFormatting>
  <conditionalFormatting sqref="B14">
    <cfRule type="duplicateValues" dxfId="0" priority="55"/>
  </conditionalFormatting>
  <conditionalFormatting sqref="B15">
    <cfRule type="duplicateValues" dxfId="0" priority="54"/>
  </conditionalFormatting>
  <conditionalFormatting sqref="B16">
    <cfRule type="duplicateValues" dxfId="0" priority="53"/>
  </conditionalFormatting>
  <conditionalFormatting sqref="B17">
    <cfRule type="duplicateValues" dxfId="0" priority="52"/>
  </conditionalFormatting>
  <conditionalFormatting sqref="B18">
    <cfRule type="duplicateValues" dxfId="0" priority="51"/>
  </conditionalFormatting>
  <conditionalFormatting sqref="B19">
    <cfRule type="duplicateValues" dxfId="0" priority="50"/>
  </conditionalFormatting>
  <conditionalFormatting sqref="B20">
    <cfRule type="duplicateValues" dxfId="0" priority="49"/>
  </conditionalFormatting>
  <conditionalFormatting sqref="B21">
    <cfRule type="duplicateValues" dxfId="0" priority="19"/>
  </conditionalFormatting>
  <conditionalFormatting sqref="B22">
    <cfRule type="duplicateValues" dxfId="0" priority="18"/>
  </conditionalFormatting>
  <conditionalFormatting sqref="B33">
    <cfRule type="duplicateValues" dxfId="0" priority="16"/>
  </conditionalFormatting>
  <conditionalFormatting sqref="B34">
    <cfRule type="duplicateValues" dxfId="0" priority="15"/>
  </conditionalFormatting>
  <conditionalFormatting sqref="B35">
    <cfRule type="duplicateValues" dxfId="0" priority="14"/>
  </conditionalFormatting>
  <conditionalFormatting sqref="B36">
    <cfRule type="duplicateValues" dxfId="0" priority="13"/>
  </conditionalFormatting>
  <conditionalFormatting sqref="B37">
    <cfRule type="duplicateValues" dxfId="0" priority="12"/>
  </conditionalFormatting>
  <conditionalFormatting sqref="B38">
    <cfRule type="duplicateValues" dxfId="0" priority="11"/>
  </conditionalFormatting>
  <conditionalFormatting sqref="B39">
    <cfRule type="duplicateValues" dxfId="0" priority="10"/>
  </conditionalFormatting>
  <conditionalFormatting sqref="B40">
    <cfRule type="duplicateValues" dxfId="0" priority="9"/>
  </conditionalFormatting>
  <conditionalFormatting sqref="B41">
    <cfRule type="duplicateValues" dxfId="0" priority="8"/>
  </conditionalFormatting>
  <conditionalFormatting sqref="B42">
    <cfRule type="duplicateValues" dxfId="0" priority="7"/>
  </conditionalFormatting>
  <conditionalFormatting sqref="B43">
    <cfRule type="duplicateValues" dxfId="0" priority="6"/>
  </conditionalFormatting>
  <conditionalFormatting sqref="B44">
    <cfRule type="duplicateValues" dxfId="0" priority="5"/>
  </conditionalFormatting>
  <conditionalFormatting sqref="B45">
    <cfRule type="duplicateValues" dxfId="0" priority="4"/>
  </conditionalFormatting>
  <conditionalFormatting sqref="B46">
    <cfRule type="duplicateValues" dxfId="0" priority="3"/>
  </conditionalFormatting>
  <conditionalFormatting sqref="B47">
    <cfRule type="duplicateValues" dxfId="0" priority="2"/>
  </conditionalFormatting>
  <conditionalFormatting sqref="B48">
    <cfRule type="duplicateValues" dxfId="0" priority="1"/>
  </conditionalFormatting>
  <conditionalFormatting sqref="B31:B32">
    <cfRule type="duplicateValues" dxfId="0" priority="17"/>
  </conditionalFormatting>
  <conditionalFormatting sqref="B5 D5:E5">
    <cfRule type="duplicateValues" dxfId="0" priority="69"/>
  </conditionalFormatting>
  <printOptions verticalCentered="1"/>
  <pageMargins left="0.393055555555556" right="0.393055555555556" top="0.196527777777778" bottom="0.196527777777778" header="0.215972222222222" footer="0.196527777777778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2026-07-09T00:45:26Z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1C16DC15B00D4A4C88FD5E62BD797877_13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