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Sheet1!$A$1:$L$22</definedName>
    <definedName name="_xlnm._FilterDatabase" localSheetId="0" hidden="1">Sheet1!$A$3:$AY$3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<sst xmlns="http://schemas.openxmlformats.org/spreadsheetml/2006/main" count="137" uniqueCount="98">
  <si>
    <t>公告编码：DQ-LYN-260720-020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</si>
  <si>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</si>
  <si>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</si>
  <si>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</si>
  <si>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</si>
  <si>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</si>
  <si>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</si>
  <si>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</si>
  <si>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</si>
  <si>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</si>
  <si>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</si>
  <si>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</si>
  <si>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</si>
  <si>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</si>
  <si>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</si>
  <si>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</si>
  <si>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</si>
  <si>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水淬渣料斗</t>
  </si>
  <si>
    <t>附图</t>
  </si>
  <si>
    <t>个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</si>
  <si>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</si>
  <si>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</si>
  <si>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</si>
  <si>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</si>
  <si>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</si>
  <si>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</si>
  <si>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</si>
  <si>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</si>
  <si>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</si>
  <si>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</si>
  <si>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</si>
  <si>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</si>
  <si>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</si>
  <si>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</si>
  <si>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</si>
  <si>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</si>
  <si>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</si>
  <si>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</si>
  <si>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</si>
  <si>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</si>
  <si>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</si>
  <si>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</si>
  <si>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</si>
  <si>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</si>
  <si>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</si>
  <si>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</si>
  <si>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</si>
  <si>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</si>
  <si>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</si>
  <si>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</si>
  <si>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</si>
  <si>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</si>
  <si>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</si>
  <si>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</si>
  <si>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</si>
  <si>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供应商</t>
  </si>
  <si>
    <t>水淬渣链条</t>
  </si>
  <si>
    <t>按图制作</t>
  </si>
  <si>
    <t>链条型号及材质：链板40Cr 滚轮材质：GCr15/40Cr 套筒材质：20Cr渗碳热处理 销轴材质：42CrMo</t>
  </si>
  <si>
    <t>米</t>
  </si>
  <si>
    <t>SQ2026061439</t>
  </si>
  <si>
    <t>企管总部/生产管理部</t>
  </si>
  <si>
    <t>锰硅合金厂</t>
  </si>
  <si>
    <t>冶炼一车间</t>
  </si>
  <si>
    <t>K201</t>
  </si>
  <si>
    <t>综合大库（生活区）</t>
  </si>
  <si>
    <t>常规物料</t>
  </si>
  <si>
    <t>辅助材料类_备品配件</t>
  </si>
  <si>
    <t/>
  </si>
  <si>
    <t>4#炉维修水淬渣链条使用冶炼三车间300个，已磨损需更换</t>
  </si>
  <si>
    <t>叶冠军</t>
  </si>
  <si>
    <t>2026-08-20</t>
  </si>
  <si>
    <t>月计划</t>
  </si>
  <si>
    <t>莫红</t>
  </si>
  <si>
    <t>张吉</t>
  </si>
  <si>
    <t>2026-06-22 08:39:21</t>
  </si>
  <si>
    <t>孟磊</t>
  </si>
  <si>
    <t>2026-06-23 15:00:08</t>
  </si>
  <si>
    <t>任振熙/肖康</t>
  </si>
  <si>
    <t>水淬渣</t>
  </si>
  <si>
    <t>报价日期：</t>
  </si>
  <si>
    <t>SQ2026061440</t>
  </si>
  <si>
    <t>6#炉维修水淬渣链条使用冶炼三车间300米，已磨损需更换</t>
  </si>
  <si>
    <t>梁雅楠/贾磊</t>
  </si>
  <si>
    <t>1、技术参数、相关质量要求：完全符合图纸参数</t>
  </si>
  <si>
    <t>2、质量保证期限（年/月）：***年</t>
  </si>
  <si>
    <t>3、供货周期（工作日）：  **个工作日</t>
  </si>
  <si>
    <t>4、税率： 13%</t>
  </si>
  <si>
    <t>5、付款方式：（自行填写）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</si>
  <si>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</si>
  <si>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</si>
  <si>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</si>
  <si>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</si>
  <si>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</si>
  <si>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</si>
  <si>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</si>
  <si>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梁雅楠                          电 话：13239572192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</si>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</sst>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  <scheme val="maj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3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77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9" fillId="0" borderId="1" xfId="0" applyFont="1" applyFill="1" applyBorder="1" applyAlignment="1" applyProtection="1">
      <alignment horizontal="left" vertical="center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Normal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94280" y="34258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94280" y="34258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34258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34258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264795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264795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94280" y="45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45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94280" y="45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45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94280" y="45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302895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304800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122555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302895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247015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265430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874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874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874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874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874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202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202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546735</xdr:colOff>
      <xdr:row>0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202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411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4116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384810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4116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246380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5736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736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546735</xdr:colOff>
      <xdr:row>0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5736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29210</xdr:rowOff>
    </xdr:to>
    <xdr:pic>
      <xdr:nvPicPr>
        <xdr:cNvPr id="1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874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46355</xdr:rowOff>
    </xdr:to>
    <xdr:pic>
      <xdr:nvPicPr>
        <xdr:cNvPr id="1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874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48260</xdr:rowOff>
    </xdr:to>
    <xdr:pic>
      <xdr:nvPicPr>
        <xdr:cNvPr id="1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874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27940</xdr:rowOff>
    </xdr:to>
    <xdr:pic>
      <xdr:nvPicPr>
        <xdr:cNvPr id="1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874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46990</xdr:rowOff>
    </xdr:to>
    <xdr:pic>
      <xdr:nvPicPr>
        <xdr:cNvPr id="1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874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245745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202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202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546735</xdr:colOff>
      <xdr:row>0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202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245745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5736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301625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736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546735</xdr:colOff>
      <xdr:row>0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5736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245110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732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732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732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4116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4116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384810</xdr:colOff>
      <xdr:row>0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4116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303530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6590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732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732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732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732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732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732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732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732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1270</xdr:colOff>
      <xdr:row>5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73290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7</xdr:row>
      <xdr:rowOff>0</xdr:rowOff>
    </xdr:from>
    <xdr:to>
      <xdr:col>26</xdr:col>
      <xdr:colOff>1270</xdr:colOff>
      <xdr:row>7</xdr:row>
      <xdr:rowOff>246380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30448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7</xdr:row>
      <xdr:rowOff>0</xdr:rowOff>
    </xdr:from>
    <xdr:to>
      <xdr:col>26</xdr:col>
      <xdr:colOff>1270</xdr:colOff>
      <xdr:row>7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59090" y="30448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7</xdr:row>
      <xdr:rowOff>0</xdr:rowOff>
    </xdr:from>
    <xdr:to>
      <xdr:col>26</xdr:col>
      <xdr:colOff>1270</xdr:colOff>
      <xdr:row>7</xdr:row>
      <xdr:rowOff>302260</xdr:rowOff>
    </xdr:to>
    <xdr:pic>
      <xdr:nvPicPr>
        <xdr:cNvPr id="1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59090" y="30448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7</xdr:row>
      <xdr:rowOff>0</xdr:rowOff>
    </xdr:from>
    <xdr:to>
      <xdr:col>26</xdr:col>
      <xdr:colOff>3810</xdr:colOff>
      <xdr:row>7</xdr:row>
      <xdr:rowOff>264795</xdr:rowOff>
    </xdr:to>
    <xdr:pic>
      <xdr:nvPicPr>
        <xdr:cNvPr id="15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30448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7</xdr:row>
      <xdr:rowOff>0</xdr:rowOff>
    </xdr:from>
    <xdr:to>
      <xdr:col>26</xdr:col>
      <xdr:colOff>3810</xdr:colOff>
      <xdr:row>7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59090" y="30448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7</xdr:row>
      <xdr:rowOff>0</xdr:rowOff>
    </xdr:from>
    <xdr:to>
      <xdr:col>26</xdr:col>
      <xdr:colOff>1270</xdr:colOff>
      <xdr:row>7</xdr:row>
      <xdr:rowOff>304165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659090" y="30448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80080" y="22828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180080" y="22828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16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180080" y="22828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80080" y="22828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6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180080" y="22828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304165</xdr:rowOff>
    </xdr:to>
    <xdr:pic>
      <xdr:nvPicPr>
        <xdr:cNvPr id="16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180080" y="22828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B22"/>
  <sheetViews>
    <sheetView tabSelected="1" view="pageBreakPreview" zoomScaleNormal="100" workbookViewId="0">
      <selection activeCell="A15" sqref="A15:L15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7.625" style="5" customWidth="1"/>
    <col min="4" max="4" width="20.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11.375" style="2" customWidth="1"/>
    <col min="14" max="22" width="9" style="2"/>
    <col min="23" max="23" width="9.25" style="2"/>
    <col min="24" max="35" width="9" style="2"/>
    <col min="36" max="36" width="9.625" style="2"/>
    <col min="37" max="37" width="9" style="2"/>
    <col min="38" max="39" width="9.625" style="2"/>
    <col min="40" max="40" width="11.125" style="2"/>
    <col min="41" max="42" width="9" style="2"/>
    <col min="43" max="43" width="12.125" style="2"/>
    <col min="44" max="44" width="9" style="2"/>
    <col min="45" max="46" width="12.875" style="2"/>
    <col min="47" max="47" width="9" style="2"/>
    <col min="48" max="48" width="12.875" style="2"/>
    <col min="49" max="51" width="9" style="2"/>
    <col min="52" max="16384" width="9" style="7"/>
  </cols>
  <sheetData>
    <row r="1" s="1" customFormat="1" ht="36" customHeight="1" spans="1:5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25" customHeight="1" spans="1:5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18.75" spans="1:5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54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27" spans="1:54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48" customHeight="1" spans="1:54">
      <c r="A6" s="18">
        <v>1</v>
      </c>
      <c r="B6" s="21" t="s">
        <v>17</v>
      </c>
      <c r="C6" s="21" t="s">
        <v>18</v>
      </c>
      <c r="D6" s="21"/>
      <c r="E6" s="21" t="s">
        <v>19</v>
      </c>
      <c r="F6" s="21">
        <v>580</v>
      </c>
      <c r="G6" s="18"/>
      <c r="H6" s="18"/>
      <c r="I6" s="18"/>
      <c r="J6" s="18"/>
      <c r="K6" s="18"/>
      <c r="L6" s="18"/>
      <c r="M6" s="22"/>
      <c r="N6" s="22"/>
      <c r="O6" s="23" t="s">
        <v>5</v>
      </c>
      <c r="P6" s="24" t="s">
        <v>20</v>
      </c>
      <c r="Q6" s="24" t="s">
        <v>21</v>
      </c>
      <c r="R6" s="24" t="s">
        <v>22</v>
      </c>
      <c r="S6" s="24" t="s">
        <v>23</v>
      </c>
      <c r="T6" s="24" t="s">
        <v>24</v>
      </c>
      <c r="U6" s="24" t="s">
        <v>25</v>
      </c>
      <c r="V6" s="24" t="s">
        <v>26</v>
      </c>
      <c r="W6" s="24" t="s">
        <v>27</v>
      </c>
      <c r="X6" s="24" t="s">
        <v>28</v>
      </c>
      <c r="Y6" s="24" t="s">
        <v>29</v>
      </c>
      <c r="Z6" s="24" t="s">
        <v>8</v>
      </c>
      <c r="AA6" s="24" t="s">
        <v>30</v>
      </c>
      <c r="AB6" s="23" t="s">
        <v>31</v>
      </c>
      <c r="AC6" s="23" t="s">
        <v>32</v>
      </c>
      <c r="AD6" s="23" t="s">
        <v>33</v>
      </c>
      <c r="AE6" s="24" t="s">
        <v>34</v>
      </c>
      <c r="AF6" s="24" t="s">
        <v>35</v>
      </c>
      <c r="AG6" s="24" t="s">
        <v>36</v>
      </c>
      <c r="AH6" s="24" t="s">
        <v>37</v>
      </c>
      <c r="AI6" s="24" t="s">
        <v>38</v>
      </c>
      <c r="AJ6" s="24" t="s">
        <v>39</v>
      </c>
      <c r="AK6" s="24" t="s">
        <v>40</v>
      </c>
      <c r="AL6" s="24" t="s">
        <v>14</v>
      </c>
      <c r="AM6" s="24" t="s">
        <v>41</v>
      </c>
      <c r="AN6" s="23" t="s">
        <v>42</v>
      </c>
      <c r="AO6" s="25" t="s">
        <v>43</v>
      </c>
      <c r="AP6" s="24" t="s">
        <v>44</v>
      </c>
      <c r="AQ6" s="24" t="s">
        <v>45</v>
      </c>
      <c r="AR6" s="24" t="s">
        <v>46</v>
      </c>
      <c r="AS6" s="24" t="s">
        <v>47</v>
      </c>
      <c r="AT6" s="24" t="s">
        <v>48</v>
      </c>
      <c r="AU6" s="24" t="s">
        <v>49</v>
      </c>
      <c r="AV6" s="24" t="s">
        <v>50</v>
      </c>
      <c r="AW6" s="24" t="s">
        <v>51</v>
      </c>
      <c r="AX6" s="24" t="s">
        <v>52</v>
      </c>
      <c r="AY6" s="24" t="s">
        <v>53</v>
      </c>
      <c r="AZ6" s="25" t="s">
        <v>54</v>
      </c>
      <c r="BA6" s="24" t="s">
        <v>55</v>
      </c>
      <c r="BB6" s="26"/>
    </row>
    <row r="7" s="3" customFormat="1" ht="60" customHeight="1" spans="1:54">
      <c r="A7" s="18">
        <v>2</v>
      </c>
      <c r="B7" s="21" t="s">
        <v>56</v>
      </c>
      <c r="C7" s="21" t="s">
        <v>57</v>
      </c>
      <c r="D7" s="21" t="s">
        <v>58</v>
      </c>
      <c r="E7" s="21" t="s">
        <v>59</v>
      </c>
      <c r="F7" s="21">
        <v>600</v>
      </c>
      <c r="G7" s="27"/>
      <c r="H7" s="27"/>
      <c r="I7" s="27"/>
      <c r="J7" s="27"/>
      <c r="K7" s="27"/>
      <c r="L7" s="27"/>
      <c r="M7" s="22"/>
      <c r="N7" s="22"/>
      <c r="O7" s="21">
        <v>806</v>
      </c>
      <c r="P7" s="21" t="s">
        <v>60</v>
      </c>
      <c r="Q7" s="21" t="s">
        <v>61</v>
      </c>
      <c r="R7" s="21" t="s">
        <v>62</v>
      </c>
      <c r="S7" s="21" t="s">
        <v>63</v>
      </c>
      <c r="T7" s="21">
        <v>207</v>
      </c>
      <c r="U7" s="21" t="s">
        <v>64</v>
      </c>
      <c r="V7" s="21" t="s">
        <v>65</v>
      </c>
      <c r="W7" s="21">
        <v>207017563</v>
      </c>
      <c r="X7" s="21" t="s">
        <v>17</v>
      </c>
      <c r="Y7" s="21" t="s">
        <v>18</v>
      </c>
      <c r="Z7" s="21"/>
      <c r="AA7" s="21" t="s">
        <v>19</v>
      </c>
      <c r="AB7" s="21">
        <v>580</v>
      </c>
      <c r="AC7" s="21">
        <v>0</v>
      </c>
      <c r="AD7" s="21">
        <v>580</v>
      </c>
      <c r="AE7" s="21" t="s">
        <v>66</v>
      </c>
      <c r="AF7" s="21" t="s">
        <v>67</v>
      </c>
      <c r="AG7" s="21" t="s">
        <v>68</v>
      </c>
      <c r="AH7" s="21" t="s">
        <v>69</v>
      </c>
      <c r="AI7" s="21" t="s">
        <v>68</v>
      </c>
      <c r="AJ7" s="21" t="s">
        <v>68</v>
      </c>
      <c r="AK7" s="21" t="s">
        <v>68</v>
      </c>
      <c r="AL7" s="21" t="s">
        <v>68</v>
      </c>
      <c r="AM7" s="21" t="s">
        <v>70</v>
      </c>
      <c r="AN7" s="21">
        <v>13629531159</v>
      </c>
      <c r="AO7" s="21" t="s">
        <v>71</v>
      </c>
      <c r="AP7" s="21" t="s">
        <v>72</v>
      </c>
      <c r="AQ7" s="21" t="s">
        <v>73</v>
      </c>
      <c r="AR7" s="21" t="s">
        <v>68</v>
      </c>
      <c r="AS7" s="21" t="s">
        <v>68</v>
      </c>
      <c r="AT7" s="21" t="s">
        <v>74</v>
      </c>
      <c r="AU7" s="28" t="s">
        <v>75</v>
      </c>
      <c r="AV7" s="29">
        <v>46213</v>
      </c>
      <c r="AW7" s="21" t="s">
        <v>76</v>
      </c>
      <c r="AX7" s="21" t="s">
        <v>77</v>
      </c>
      <c r="AY7" s="21" t="s">
        <v>78</v>
      </c>
      <c r="AZ7" s="29">
        <v>46219</v>
      </c>
      <c r="BA7" s="21" t="s">
        <v>79</v>
      </c>
    </row>
    <row r="8" s="3" customFormat="1" ht="30" customHeight="1" spans="1:54">
      <c r="A8" s="20" t="s">
        <v>80</v>
      </c>
      <c r="B8" s="20"/>
      <c r="C8" s="30">
        <f ca="1">TODAY()</f>
        <v>46224</v>
      </c>
      <c r="D8" s="30"/>
      <c r="E8" s="30"/>
      <c r="F8" s="30"/>
      <c r="G8" s="30"/>
      <c r="H8" s="30"/>
      <c r="I8" s="30"/>
      <c r="J8" s="30"/>
      <c r="K8" s="30"/>
      <c r="L8" s="30"/>
      <c r="M8" s="22"/>
      <c r="N8" s="22"/>
      <c r="O8" s="21">
        <v>807</v>
      </c>
      <c r="P8" s="21" t="s">
        <v>81</v>
      </c>
      <c r="Q8" s="21" t="s">
        <v>61</v>
      </c>
      <c r="R8" s="21" t="s">
        <v>62</v>
      </c>
      <c r="S8" s="21" t="s">
        <v>63</v>
      </c>
      <c r="T8" s="21">
        <v>207</v>
      </c>
      <c r="U8" s="21" t="s">
        <v>64</v>
      </c>
      <c r="V8" s="21" t="s">
        <v>65</v>
      </c>
      <c r="W8" s="21">
        <v>207017561</v>
      </c>
      <c r="X8" s="21" t="s">
        <v>56</v>
      </c>
      <c r="Y8" s="21" t="s">
        <v>57</v>
      </c>
      <c r="Z8" s="21" t="s">
        <v>58</v>
      </c>
      <c r="AA8" s="21" t="s">
        <v>59</v>
      </c>
      <c r="AB8" s="21">
        <v>600</v>
      </c>
      <c r="AC8" s="21">
        <v>0</v>
      </c>
      <c r="AD8" s="21">
        <v>600</v>
      </c>
      <c r="AE8" s="21" t="s">
        <v>66</v>
      </c>
      <c r="AF8" s="21" t="s">
        <v>67</v>
      </c>
      <c r="AG8" s="21" t="s">
        <v>68</v>
      </c>
      <c r="AH8" s="21" t="s">
        <v>82</v>
      </c>
      <c r="AI8" s="21" t="s">
        <v>68</v>
      </c>
      <c r="AJ8" s="21" t="s">
        <v>68</v>
      </c>
      <c r="AK8" s="21" t="s">
        <v>68</v>
      </c>
      <c r="AL8" s="21" t="s">
        <v>68</v>
      </c>
      <c r="AM8" s="21" t="s">
        <v>70</v>
      </c>
      <c r="AN8" s="21">
        <v>13629531159</v>
      </c>
      <c r="AO8" s="21" t="s">
        <v>71</v>
      </c>
      <c r="AP8" s="21" t="s">
        <v>72</v>
      </c>
      <c r="AQ8" s="21" t="s">
        <v>73</v>
      </c>
      <c r="AR8" s="21" t="s">
        <v>68</v>
      </c>
      <c r="AS8" s="21" t="s">
        <v>68</v>
      </c>
      <c r="AT8" s="21" t="s">
        <v>74</v>
      </c>
      <c r="AU8" s="28" t="s">
        <v>75</v>
      </c>
      <c r="AV8" s="29">
        <v>46213</v>
      </c>
      <c r="AW8" s="21" t="s">
        <v>76</v>
      </c>
      <c r="AX8" s="21" t="s">
        <v>77</v>
      </c>
      <c r="AY8" s="21" t="s">
        <v>83</v>
      </c>
      <c r="AZ8" s="29">
        <v>46219</v>
      </c>
      <c r="BA8" s="21" t="s">
        <v>79</v>
      </c>
    </row>
    <row r="9" s="2" customFormat="1" ht="31" customHeight="1" spans="1:54">
      <c r="A9" s="31" t="s">
        <v>84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N9" s="32"/>
    </row>
    <row r="10" s="2" customFormat="1" ht="31" customHeight="1" spans="1:54">
      <c r="A10" s="31" t="s">
        <v>85</v>
      </c>
      <c r="B10" s="31"/>
      <c r="C10" s="33"/>
      <c r="D10" s="33"/>
      <c r="E10" s="31"/>
      <c r="F10" s="31"/>
      <c r="G10" s="34"/>
      <c r="H10" s="34"/>
      <c r="I10" s="34"/>
      <c r="J10" s="34"/>
      <c r="K10" s="31"/>
      <c r="L10" s="31"/>
      <c r="N10" s="32"/>
    </row>
    <row r="11" s="2" customFormat="1" ht="24.95" customHeight="1" spans="1:54">
      <c r="A11" s="35" t="s">
        <v>86</v>
      </c>
      <c r="B11" s="35"/>
      <c r="C11" s="33"/>
      <c r="D11" s="33"/>
      <c r="E11" s="35"/>
      <c r="F11" s="35"/>
      <c r="G11" s="36"/>
      <c r="H11" s="36"/>
      <c r="I11" s="36"/>
      <c r="J11" s="36"/>
      <c r="K11" s="35"/>
      <c r="L11" s="35"/>
    </row>
    <row r="12" s="2" customFormat="1" ht="24.95" customHeight="1" spans="1:54">
      <c r="A12" s="35" t="s">
        <v>87</v>
      </c>
      <c r="B12" s="35"/>
      <c r="C12" s="33"/>
      <c r="D12" s="33"/>
      <c r="E12" s="35"/>
      <c r="F12" s="35"/>
      <c r="G12" s="36"/>
      <c r="H12" s="36"/>
      <c r="I12" s="36"/>
      <c r="J12" s="36"/>
      <c r="K12" s="35"/>
      <c r="L12" s="35"/>
    </row>
    <row r="13" s="2" customFormat="1" ht="24.95" customHeight="1" spans="1:54">
      <c r="A13" s="35" t="s">
        <v>88</v>
      </c>
      <c r="B13" s="35"/>
      <c r="C13" s="33"/>
      <c r="D13" s="33"/>
      <c r="E13" s="35"/>
      <c r="F13" s="35"/>
      <c r="G13" s="36"/>
      <c r="H13" s="36"/>
      <c r="I13" s="36"/>
      <c r="J13" s="36"/>
      <c r="K13" s="35"/>
      <c r="L13" s="35"/>
    </row>
    <row r="14" s="2" customFormat="1" ht="24.95" customHeight="1" spans="1:54">
      <c r="A14" s="35" t="s">
        <v>89</v>
      </c>
      <c r="B14" s="35"/>
      <c r="C14" s="33"/>
      <c r="D14" s="33"/>
      <c r="E14" s="35"/>
      <c r="F14" s="35"/>
      <c r="G14" s="36"/>
      <c r="H14" s="36"/>
      <c r="I14" s="36"/>
      <c r="J14" s="36"/>
      <c r="K14" s="35"/>
      <c r="L14" s="35"/>
    </row>
    <row r="15" s="2" customFormat="1" ht="24.95" customHeight="1" spans="1:54">
      <c r="A15" s="35" t="s">
        <v>90</v>
      </c>
      <c r="B15" s="35"/>
      <c r="C15" s="33"/>
      <c r="D15" s="33"/>
      <c r="E15" s="35"/>
      <c r="F15" s="35"/>
      <c r="G15" s="36"/>
      <c r="H15" s="36"/>
      <c r="I15" s="36"/>
      <c r="J15" s="36"/>
      <c r="K15" s="35"/>
      <c r="L15" s="35"/>
    </row>
    <row r="16" s="2" customFormat="1" ht="24.95" customHeight="1" spans="1:54">
      <c r="A16" s="31" t="s">
        <v>91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="2" customFormat="1" ht="24.95" customHeight="1" spans="1:12">
      <c r="A17" s="35" t="s">
        <v>92</v>
      </c>
      <c r="B17" s="35"/>
      <c r="C17" s="33"/>
      <c r="D17" s="33"/>
      <c r="E17" s="35"/>
      <c r="F17" s="35"/>
      <c r="G17" s="36"/>
      <c r="H17" s="36"/>
      <c r="I17" s="36"/>
      <c r="J17" s="36"/>
      <c r="K17" s="35"/>
      <c r="L17" s="35"/>
    </row>
    <row r="18" s="2" customFormat="1" ht="24.95" customHeight="1" spans="1:12">
      <c r="A18" s="35" t="s">
        <v>93</v>
      </c>
      <c r="B18" s="35"/>
      <c r="C18" s="33"/>
      <c r="D18" s="33"/>
      <c r="E18" s="35"/>
      <c r="F18" s="35"/>
      <c r="G18" s="36"/>
      <c r="H18" s="36"/>
      <c r="I18" s="36"/>
      <c r="J18" s="36"/>
      <c r="K18" s="35"/>
      <c r="L18" s="35"/>
    </row>
    <row r="19" s="2" customFormat="1" ht="24.95" customHeight="1" spans="1:12">
      <c r="A19" s="35" t="s">
        <v>94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="2" customFormat="1" ht="24.95" customHeight="1" spans="1:12">
      <c r="A20" s="35" t="s">
        <v>95</v>
      </c>
      <c r="B20" s="35"/>
      <c r="C20" s="33"/>
      <c r="D20" s="33"/>
      <c r="E20" s="35"/>
      <c r="F20" s="35"/>
      <c r="G20" s="36"/>
      <c r="H20" s="36"/>
      <c r="I20" s="36"/>
      <c r="J20" s="36"/>
      <c r="K20" s="35"/>
      <c r="L20" s="35"/>
    </row>
    <row r="21" s="2" customFormat="1" ht="24.95" customHeight="1" spans="1:12">
      <c r="A21" s="35" t="s">
        <v>96</v>
      </c>
      <c r="B21" s="35"/>
      <c r="C21" s="33"/>
      <c r="D21" s="33"/>
      <c r="E21" s="35"/>
      <c r="F21" s="35"/>
      <c r="G21" s="36"/>
      <c r="H21" s="36"/>
      <c r="I21" s="36"/>
      <c r="J21" s="36"/>
      <c r="K21" s="35"/>
      <c r="L21" s="35"/>
    </row>
    <row r="22" ht="105.35" spans="1:12">
      <c r="A22" s="37" t="s">
        <v>97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">
    <cfRule type="duplicateValues" dxfId="0" priority="1"/>
  </conditionalFormatting>
  <conditionalFormatting sqref="X6:X7">
    <cfRule type="duplicateValues" dxfId="0" priority="9"/>
  </conditionalFormatting>
  <conditionalFormatting sqref="AY6:AY7">
    <cfRule type="duplicateValues" dxfId="0" priority="8"/>
  </conditionalFormatting>
  <printOptions verticalCentered="1"/>
  <pageMargins left="0.393055555555556" right="0.393055555555556" top="0.118055555555556" bottom="0.196527777777778" header="0.0388888888888889" footer="0.196527777777778"/>
  <pageSetup paperSize="9" scale="79" orientation="landscape" horizontalDpi="600"/>
  <headerFooter/>
  <colBreaks count="1" manualBreakCount="1">
    <brk id="12" max="1048575" man="1"/>
  </colBreaks>
  <ignoredErrors>
    <ignoredError sqref="B9:AY21 D8:N8 A8:B8 M1:AY3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2026-07-21T00:12:31Z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