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Sheet1!$A$1:$L$23</definedName>
    <definedName name="_xlnm._FilterDatabase" localSheetId="0" hidden="1">Sheet1!$A$3:$AY$3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<sst xmlns="http://schemas.openxmlformats.org/spreadsheetml/2006/main" count="131" uniqueCount="62">
  <si>
    <t>公告编码：DQ-LYN-260722-025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</si>
  <si>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2026/7/29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</si>
  <si>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</si>
  <si>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</si>
  <si>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</si>
  <si>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</si>
  <si>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</si>
  <si>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</si>
  <si>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</si>
  <si>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</si>
  <si>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</si>
  <si>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</si>
  <si>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</si>
  <si>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</si>
  <si>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</si>
  <si>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</si>
  <si>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</si>
  <si>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干燥器</t>
  </si>
  <si>
    <t>/</t>
  </si>
  <si>
    <t>主要材质：不锈钢，吸附器材质：12Cr1MoV，吸附材料：13X分子筛，介质：氢气，容器类别：二类，设计压力：3.2MPa，耐压试验压力：4.9MPa，容积：0.036m³，设计温度350℃，氢气处理量：10N.m³/h，</t>
  </si>
  <si>
    <t>台</t>
  </si>
  <si>
    <t>SQ2026070199</t>
  </si>
  <si>
    <t>企管总部/生产管理部</t>
  </si>
  <si>
    <t>发电二厂</t>
  </si>
  <si>
    <t>维修车间机务班</t>
  </si>
  <si>
    <t>K209</t>
  </si>
  <si>
    <t>发电二厂辅助材料仓</t>
  </si>
  <si>
    <t>常规物料</t>
  </si>
  <si>
    <t>辅助材料类_备品配件</t>
  </si>
  <si>
    <t/>
  </si>
  <si>
    <t>氢气干燥器更换</t>
  </si>
  <si>
    <t>张勇</t>
  </si>
  <si>
    <t>2026-07-22</t>
  </si>
  <si>
    <t>加急</t>
  </si>
  <si>
    <t>杜薇</t>
  </si>
  <si>
    <t>刘波</t>
  </si>
  <si>
    <t>2026-07-08 14:16:57</t>
  </si>
  <si>
    <t>2026-07-09 08:33:48</t>
  </si>
  <si>
    <t>梁雅楠/赵薇</t>
  </si>
  <si>
    <t>氢分离器</t>
  </si>
  <si>
    <t>材质：1Cr18Ni9Ti，介质：氢气；容器类别：二类；设计压力：3.4MPa，最高工作压力：3.2MPa，容积：0.069m³，设计温度90℃；需配套氢气洗涤器，具体技术参数见技术协议</t>
  </si>
  <si>
    <t>SQ2026070200</t>
  </si>
  <si>
    <t>氢气干燥器氢分离器更换</t>
  </si>
  <si>
    <t>氧分离器</t>
  </si>
  <si>
    <t>材质：1Cr18Ni9Ti ；介质：氧气；容器类别；二类；设计压力：3.4MPa，最高工作压力：3.2MPa，容积：0.069m³，设计温度90℃</t>
  </si>
  <si>
    <t>SQ2026070201</t>
  </si>
  <si>
    <t>氢气干燥器氧分离器更换</t>
  </si>
  <si>
    <t>报价日期：</t>
  </si>
  <si>
    <t>1、技术参数、相关质量要求：完全符合图纸参数</t>
  </si>
  <si>
    <t>2、质量保证期限（年/月）：***年</t>
  </si>
  <si>
    <t>3、供货周期（工作日）：  **个工作日</t>
  </si>
  <si>
    <t>4、税率： 13%</t>
  </si>
  <si>
    <t>5、付款方式：（自行填写）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</si>
  <si>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</si>
  <si>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</si>
  <si>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</si>
  <si>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</si>
  <si>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</si>
  <si>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</si>
  <si>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</si>
  <si>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梁雅楠                          电 话：13239572192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</si>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</sst>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  <scheme val="maj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6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9" fillId="0" borderId="1" xfId="0" applyFont="1" applyFill="1" applyBorder="1" applyAlignment="1" applyProtection="1">
      <alignment horizontal="left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47847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79905" y="47847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47847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47847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79905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79905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9905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3544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3544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3544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640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640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640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601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601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72601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3544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3544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26</xdr:col>
      <xdr:colOff>542925</xdr:colOff>
      <xdr:row>0</xdr:row>
      <xdr:rowOff>0</xdr:rowOff>
    </xdr:from>
    <xdr:to>
      <xdr:col>26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3544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601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601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542925</xdr:colOff>
      <xdr:row>0</xdr:row>
      <xdr:rowOff>0</xdr:rowOff>
    </xdr:from>
    <xdr:to>
      <xdr:col>28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72601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5640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5640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28</xdr:col>
      <xdr:colOff>381000</xdr:colOff>
      <xdr:row>0</xdr:row>
      <xdr:rowOff>0</xdr:rowOff>
    </xdr:from>
    <xdr:to>
      <xdr:col>28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25640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0</xdr:row>
      <xdr:rowOff>0</xdr:rowOff>
    </xdr:from>
    <xdr:to>
      <xdr:col>26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11490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01256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256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256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256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256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256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01256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25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01256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1270</xdr:colOff>
      <xdr:row>5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1270</xdr:colOff>
      <xdr:row>8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44037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1270</xdr:colOff>
      <xdr:row>8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811490" y="44037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1270</xdr:colOff>
      <xdr:row>8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811490" y="4403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3810</xdr:colOff>
      <xdr:row>8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4403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3810</xdr:colOff>
      <xdr:row>8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811490" y="4403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685800</xdr:colOff>
      <xdr:row>8</xdr:row>
      <xdr:rowOff>0</xdr:rowOff>
    </xdr:from>
    <xdr:to>
      <xdr:col>26</xdr:col>
      <xdr:colOff>1270</xdr:colOff>
      <xdr:row>8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811490" y="44037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7990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79905" y="16732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1270</xdr:colOff>
      <xdr:row>5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79905" y="16732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65705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246380</xdr:rowOff>
    </xdr:to>
    <xdr:pic>
      <xdr:nvPicPr>
        <xdr:cNvPr id="16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65705" y="27146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302260</xdr:rowOff>
    </xdr:to>
    <xdr:pic>
      <xdr:nvPicPr>
        <xdr:cNvPr id="16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65705" y="27146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65705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689610</xdr:colOff>
      <xdr:row>6</xdr:row>
      <xdr:rowOff>264795</xdr:rowOff>
    </xdr:to>
    <xdr:pic>
      <xdr:nvPicPr>
        <xdr:cNvPr id="16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65705" y="27146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6</xdr:row>
      <xdr:rowOff>0</xdr:rowOff>
    </xdr:from>
    <xdr:to>
      <xdr:col>3</xdr:col>
      <xdr:colOff>687070</xdr:colOff>
      <xdr:row>6</xdr:row>
      <xdr:rowOff>304165</xdr:rowOff>
    </xdr:to>
    <xdr:pic>
      <xdr:nvPicPr>
        <xdr:cNvPr id="16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65705" y="27146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29210</xdr:rowOff>
    </xdr:to>
    <xdr:pic>
      <xdr:nvPicPr>
        <xdr:cNvPr id="16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46355</xdr:rowOff>
    </xdr:to>
    <xdr:pic>
      <xdr:nvPicPr>
        <xdr:cNvPr id="17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48260</xdr:rowOff>
    </xdr:to>
    <xdr:pic>
      <xdr:nvPicPr>
        <xdr:cNvPr id="17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27940</xdr:rowOff>
    </xdr:to>
    <xdr:pic>
      <xdr:nvPicPr>
        <xdr:cNvPr id="17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46990</xdr:rowOff>
    </xdr:to>
    <xdr:pic>
      <xdr:nvPicPr>
        <xdr:cNvPr id="17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1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1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1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17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1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28575</xdr:rowOff>
    </xdr:to>
    <xdr:pic>
      <xdr:nvPicPr>
        <xdr:cNvPr id="17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45720</xdr:rowOff>
    </xdr:to>
    <xdr:pic>
      <xdr:nvPicPr>
        <xdr:cNvPr id="18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47625</xdr:rowOff>
    </xdr:to>
    <xdr:pic>
      <xdr:nvPicPr>
        <xdr:cNvPr id="18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27305</xdr:rowOff>
    </xdr:to>
    <xdr:pic>
      <xdr:nvPicPr>
        <xdr:cNvPr id="182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46355</xdr:rowOff>
    </xdr:to>
    <xdr:pic>
      <xdr:nvPicPr>
        <xdr:cNvPr id="18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29210</xdr:rowOff>
    </xdr:to>
    <xdr:pic>
      <xdr:nvPicPr>
        <xdr:cNvPr id="1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187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3989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18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12569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1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1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12569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1256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304800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012569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0</xdr:row>
      <xdr:rowOff>0</xdr:rowOff>
    </xdr:from>
    <xdr:to>
      <xdr:col>25</xdr:col>
      <xdr:colOff>525145</xdr:colOff>
      <xdr:row>0</xdr:row>
      <xdr:rowOff>302895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64956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0</xdr:row>
      <xdr:rowOff>0</xdr:rowOff>
    </xdr:from>
    <xdr:to>
      <xdr:col>25</xdr:col>
      <xdr:colOff>525145</xdr:colOff>
      <xdr:row>0</xdr:row>
      <xdr:rowOff>246380</xdr:rowOff>
    </xdr:to>
    <xdr:pic>
      <xdr:nvPicPr>
        <xdr:cNvPr id="1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64956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523875</xdr:colOff>
      <xdr:row>0</xdr:row>
      <xdr:rowOff>0</xdr:rowOff>
    </xdr:from>
    <xdr:to>
      <xdr:col>25</xdr:col>
      <xdr:colOff>527685</xdr:colOff>
      <xdr:row>0</xdr:row>
      <xdr:rowOff>265430</xdr:rowOff>
    </xdr:to>
    <xdr:pic>
      <xdr:nvPicPr>
        <xdr:cNvPr id="19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64956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3810</xdr:colOff>
      <xdr:row>0</xdr:row>
      <xdr:rowOff>265430</xdr:rowOff>
    </xdr:to>
    <xdr:pic>
      <xdr:nvPicPr>
        <xdr:cNvPr id="19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43989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3810</xdr:colOff>
      <xdr:row>0</xdr:row>
      <xdr:rowOff>270510</xdr:rowOff>
    </xdr:to>
    <xdr:pic>
      <xdr:nvPicPr>
        <xdr:cNvPr id="1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439890" y="0"/>
          <a:ext cx="3810" cy="2705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47625</xdr:rowOff>
    </xdr:to>
    <xdr:pic>
      <xdr:nvPicPr>
        <xdr:cNvPr id="20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27305</xdr:rowOff>
    </xdr:to>
    <xdr:pic>
      <xdr:nvPicPr>
        <xdr:cNvPr id="201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49530</xdr:rowOff>
    </xdr:to>
    <xdr:pic>
      <xdr:nvPicPr>
        <xdr:cNvPr id="2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255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28575</xdr:rowOff>
    </xdr:to>
    <xdr:pic>
      <xdr:nvPicPr>
        <xdr:cNvPr id="20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31115</xdr:rowOff>
    </xdr:to>
    <xdr:pic>
      <xdr:nvPicPr>
        <xdr:cNvPr id="2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9525" cy="31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2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952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50165</xdr:rowOff>
    </xdr:to>
    <xdr:pic>
      <xdr:nvPicPr>
        <xdr:cNvPr id="2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9525" cy="50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207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10160</xdr:colOff>
      <xdr:row>0</xdr:row>
      <xdr:rowOff>28575</xdr:rowOff>
    </xdr:to>
    <xdr:pic>
      <xdr:nvPicPr>
        <xdr:cNvPr id="208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1016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10160</xdr:colOff>
      <xdr:row>0</xdr:row>
      <xdr:rowOff>47625</xdr:rowOff>
    </xdr:to>
    <xdr:pic>
      <xdr:nvPicPr>
        <xdr:cNvPr id="209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1016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30480</xdr:rowOff>
    </xdr:to>
    <xdr:pic>
      <xdr:nvPicPr>
        <xdr:cNvPr id="21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46990</xdr:rowOff>
    </xdr:to>
    <xdr:pic>
      <xdr:nvPicPr>
        <xdr:cNvPr id="21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49530</xdr:rowOff>
    </xdr:to>
    <xdr:pic>
      <xdr:nvPicPr>
        <xdr:cNvPr id="21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27940</xdr:rowOff>
    </xdr:to>
    <xdr:pic>
      <xdr:nvPicPr>
        <xdr:cNvPr id="213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27940</xdr:rowOff>
    </xdr:to>
    <xdr:pic>
      <xdr:nvPicPr>
        <xdr:cNvPr id="214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439890" y="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215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39890" y="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0</xdr:row>
      <xdr:rowOff>0</xdr:rowOff>
    </xdr:from>
    <xdr:to>
      <xdr:col>24</xdr:col>
      <xdr:colOff>43339</xdr:colOff>
      <xdr:row>0</xdr:row>
      <xdr:rowOff>45720</xdr:rowOff>
    </xdr:to>
    <xdr:pic>
      <xdr:nvPicPr>
        <xdr:cNvPr id="21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475450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35719</xdr:colOff>
      <xdr:row>0</xdr:row>
      <xdr:rowOff>0</xdr:rowOff>
    </xdr:from>
    <xdr:to>
      <xdr:col>24</xdr:col>
      <xdr:colOff>45244</xdr:colOff>
      <xdr:row>0</xdr:row>
      <xdr:rowOff>46990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475450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N23"/>
  <sheetViews>
    <sheetView tabSelected="1" view="pageBreakPreview" zoomScaleNormal="100" workbookViewId="0">
      <selection activeCell="K7" sqref="K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8.25" style="5" customWidth="1"/>
    <col min="4" max="4" width="32.1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11.375" style="2" customWidth="1"/>
    <col min="14" max="22" width="9" style="2" customWidth="1"/>
    <col min="23" max="23" width="9.25" style="2" customWidth="1"/>
    <col min="24" max="35" width="9" style="2" customWidth="1"/>
    <col min="36" max="36" width="9.625" style="2" customWidth="1"/>
    <col min="37" max="37" width="9" style="2" customWidth="1"/>
    <col min="38" max="39" width="9.625" style="2" customWidth="1"/>
    <col min="40" max="40" width="11.125" style="2" customWidth="1"/>
    <col min="41" max="42" width="9" style="2" customWidth="1"/>
    <col min="43" max="43" width="12.125" style="2" customWidth="1"/>
    <col min="44" max="44" width="9" style="2" customWidth="1"/>
    <col min="45" max="46" width="12.875" style="2" customWidth="1"/>
    <col min="47" max="47" width="9" style="2" customWidth="1"/>
    <col min="48" max="48" width="12.875" style="2" customWidth="1"/>
    <col min="49" max="51" width="9" style="2" customWidth="1"/>
    <col min="52" max="58" width="9" style="7" customWidth="1"/>
    <col min="59" max="16384" width="9" style="7"/>
  </cols>
  <sheetData>
    <row r="1" s="1" customFormat="1" ht="36" customHeight="1" spans="1:6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25" customHeight="1" spans="1:6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18.75" spans="1:6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6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27" spans="1:66">
      <c r="A5" s="16" t="s">
        <v>5</v>
      </c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8" t="s">
        <v>16</v>
      </c>
    </row>
    <row r="6" s="3" customFormat="1" ht="82" customHeight="1" spans="1:66">
      <c r="A6" s="19">
        <v>1</v>
      </c>
      <c r="B6" s="19" t="s">
        <v>17</v>
      </c>
      <c r="C6" s="19" t="s">
        <v>18</v>
      </c>
      <c r="D6" s="19" t="s">
        <v>19</v>
      </c>
      <c r="E6" s="19" t="s">
        <v>20</v>
      </c>
      <c r="F6" s="19">
        <v>2</v>
      </c>
      <c r="G6" s="20"/>
      <c r="H6" s="20"/>
      <c r="I6" s="21"/>
      <c r="J6" s="21"/>
      <c r="K6" s="21"/>
      <c r="L6" s="21"/>
      <c r="M6" s="22"/>
      <c r="N6" s="22"/>
      <c r="O6" s="23">
        <v>8</v>
      </c>
      <c r="P6" s="23" t="s">
        <v>21</v>
      </c>
      <c r="Q6" s="23" t="s">
        <v>22</v>
      </c>
      <c r="R6" s="23" t="s">
        <v>23</v>
      </c>
      <c r="S6" s="23" t="s">
        <v>24</v>
      </c>
      <c r="T6" s="23">
        <v>207</v>
      </c>
      <c r="U6" s="23" t="s">
        <v>25</v>
      </c>
      <c r="V6" s="23" t="s">
        <v>26</v>
      </c>
      <c r="W6" s="23">
        <v>207102278</v>
      </c>
      <c r="X6" s="24" t="s">
        <v>17</v>
      </c>
      <c r="Y6" s="23" t="s">
        <v>18</v>
      </c>
      <c r="Z6" s="23" t="s">
        <v>19</v>
      </c>
      <c r="AA6" s="23" t="s">
        <v>20</v>
      </c>
      <c r="AB6" s="23">
        <v>2</v>
      </c>
      <c r="AC6" s="23">
        <v>0</v>
      </c>
      <c r="AD6" s="23">
        <f t="shared" ref="AD6:AD8" si="0">AB6-AC6</f>
        <v>2</v>
      </c>
      <c r="AE6" s="23" t="s">
        <v>27</v>
      </c>
      <c r="AF6" s="23" t="s">
        <v>28</v>
      </c>
      <c r="AG6" s="23" t="s">
        <v>29</v>
      </c>
      <c r="AH6" s="24" t="s">
        <v>30</v>
      </c>
      <c r="AI6" s="23" t="s">
        <v>29</v>
      </c>
      <c r="AJ6" s="23" t="s">
        <v>29</v>
      </c>
      <c r="AK6" s="23" t="s">
        <v>29</v>
      </c>
      <c r="AL6" s="23" t="s">
        <v>29</v>
      </c>
      <c r="AM6" s="23" t="s">
        <v>31</v>
      </c>
      <c r="AN6" s="23">
        <v>18295659686</v>
      </c>
      <c r="AO6" s="23" t="s">
        <v>32</v>
      </c>
      <c r="AP6" s="23" t="s">
        <v>33</v>
      </c>
      <c r="AQ6" s="24" t="s">
        <v>34</v>
      </c>
      <c r="AR6" s="23" t="s">
        <v>29</v>
      </c>
      <c r="AS6" s="23" t="s">
        <v>29</v>
      </c>
      <c r="AT6" s="23" t="s">
        <v>35</v>
      </c>
      <c r="AU6" s="23" t="s">
        <v>36</v>
      </c>
      <c r="AV6" s="25">
        <v>46214</v>
      </c>
      <c r="AW6" s="23" t="s">
        <v>35</v>
      </c>
      <c r="AX6" s="23" t="s">
        <v>37</v>
      </c>
      <c r="AY6" s="23" t="s">
        <v>38</v>
      </c>
      <c r="AZ6" s="25">
        <v>46216</v>
      </c>
      <c r="BA6" s="23"/>
      <c r="BB6" s="23"/>
      <c r="BC6" s="23"/>
      <c r="BD6" s="23"/>
      <c r="BE6" s="23"/>
      <c r="BF6" s="26"/>
      <c r="BG6" s="26"/>
      <c r="BH6" s="26"/>
      <c r="BI6" s="26"/>
      <c r="BJ6" s="26"/>
      <c r="BK6" s="26"/>
      <c r="BL6" s="26"/>
      <c r="BM6" s="26"/>
      <c r="BN6" s="26"/>
    </row>
    <row r="7" s="3" customFormat="1" ht="74" customHeight="1" spans="1:66">
      <c r="A7" s="19">
        <v>2</v>
      </c>
      <c r="B7" s="19" t="s">
        <v>39</v>
      </c>
      <c r="C7" s="19" t="s">
        <v>18</v>
      </c>
      <c r="D7" s="19" t="s">
        <v>40</v>
      </c>
      <c r="E7" s="19" t="s">
        <v>20</v>
      </c>
      <c r="F7" s="19">
        <v>1</v>
      </c>
      <c r="G7" s="20"/>
      <c r="H7" s="20"/>
      <c r="I7" s="21"/>
      <c r="J7" s="21"/>
      <c r="K7" s="21"/>
      <c r="L7" s="21"/>
      <c r="M7" s="22"/>
      <c r="N7" s="22"/>
      <c r="O7" s="23">
        <v>9</v>
      </c>
      <c r="P7" s="23" t="s">
        <v>41</v>
      </c>
      <c r="Q7" s="23" t="s">
        <v>22</v>
      </c>
      <c r="R7" s="23" t="s">
        <v>23</v>
      </c>
      <c r="S7" s="23" t="s">
        <v>24</v>
      </c>
      <c r="T7" s="23">
        <v>207</v>
      </c>
      <c r="U7" s="23" t="s">
        <v>25</v>
      </c>
      <c r="V7" s="23" t="s">
        <v>26</v>
      </c>
      <c r="W7" s="23">
        <v>207102279</v>
      </c>
      <c r="X7" s="24" t="s">
        <v>39</v>
      </c>
      <c r="Y7" s="23" t="s">
        <v>18</v>
      </c>
      <c r="Z7" s="23" t="s">
        <v>40</v>
      </c>
      <c r="AA7" s="23" t="s">
        <v>20</v>
      </c>
      <c r="AB7" s="23">
        <v>1</v>
      </c>
      <c r="AC7" s="23">
        <v>0</v>
      </c>
      <c r="AD7" s="23">
        <f t="shared" si="0"/>
        <v>1</v>
      </c>
      <c r="AE7" s="23" t="s">
        <v>27</v>
      </c>
      <c r="AF7" s="23" t="s">
        <v>28</v>
      </c>
      <c r="AG7" s="23" t="s">
        <v>29</v>
      </c>
      <c r="AH7" s="23" t="s">
        <v>42</v>
      </c>
      <c r="AI7" s="23" t="s">
        <v>29</v>
      </c>
      <c r="AJ7" s="23" t="s">
        <v>29</v>
      </c>
      <c r="AK7" s="23" t="s">
        <v>29</v>
      </c>
      <c r="AL7" s="23" t="s">
        <v>29</v>
      </c>
      <c r="AM7" s="23" t="s">
        <v>31</v>
      </c>
      <c r="AN7" s="23">
        <v>18295659686</v>
      </c>
      <c r="AO7" s="23" t="s">
        <v>32</v>
      </c>
      <c r="AP7" s="23" t="s">
        <v>33</v>
      </c>
      <c r="AQ7" s="24" t="s">
        <v>34</v>
      </c>
      <c r="AR7" s="23" t="s">
        <v>29</v>
      </c>
      <c r="AS7" s="23" t="s">
        <v>29</v>
      </c>
      <c r="AT7" s="23" t="s">
        <v>35</v>
      </c>
      <c r="AU7" s="23" t="s">
        <v>36</v>
      </c>
      <c r="AV7" s="25">
        <v>46214</v>
      </c>
      <c r="AW7" s="23" t="s">
        <v>35</v>
      </c>
      <c r="AX7" s="23" t="s">
        <v>37</v>
      </c>
      <c r="AY7" s="23" t="s">
        <v>38</v>
      </c>
      <c r="AZ7" s="25">
        <v>46216</v>
      </c>
      <c r="BA7" s="23"/>
      <c r="BB7" s="23"/>
      <c r="BC7" s="23"/>
      <c r="BD7" s="23"/>
      <c r="BE7" s="23"/>
      <c r="BF7" s="26"/>
      <c r="BG7" s="26"/>
      <c r="BH7" s="26"/>
      <c r="BI7" s="26"/>
      <c r="BJ7" s="26"/>
      <c r="BK7" s="26"/>
      <c r="BL7" s="26"/>
      <c r="BM7" s="26"/>
      <c r="BN7" s="26"/>
    </row>
    <row r="8" s="3" customFormat="1" ht="59" customHeight="1" spans="1:66">
      <c r="A8" s="19">
        <v>3</v>
      </c>
      <c r="B8" s="19" t="s">
        <v>43</v>
      </c>
      <c r="C8" s="19" t="s">
        <v>18</v>
      </c>
      <c r="D8" s="19" t="s">
        <v>44</v>
      </c>
      <c r="E8" s="19" t="s">
        <v>20</v>
      </c>
      <c r="F8" s="19">
        <v>1</v>
      </c>
      <c r="G8" s="20"/>
      <c r="H8" s="20"/>
      <c r="I8" s="21"/>
      <c r="J8" s="21"/>
      <c r="K8" s="21"/>
      <c r="L8" s="21"/>
      <c r="M8" s="22"/>
      <c r="N8" s="22"/>
      <c r="O8" s="23">
        <v>10</v>
      </c>
      <c r="P8" s="23" t="s">
        <v>45</v>
      </c>
      <c r="Q8" s="23" t="s">
        <v>22</v>
      </c>
      <c r="R8" s="23" t="s">
        <v>23</v>
      </c>
      <c r="S8" s="23" t="s">
        <v>24</v>
      </c>
      <c r="T8" s="23">
        <v>207</v>
      </c>
      <c r="U8" s="23" t="s">
        <v>25</v>
      </c>
      <c r="V8" s="23" t="s">
        <v>26</v>
      </c>
      <c r="W8" s="23">
        <v>207102280</v>
      </c>
      <c r="X8" s="23" t="s">
        <v>43</v>
      </c>
      <c r="Y8" s="23" t="s">
        <v>18</v>
      </c>
      <c r="Z8" s="23" t="s">
        <v>44</v>
      </c>
      <c r="AA8" s="23" t="s">
        <v>20</v>
      </c>
      <c r="AB8" s="23">
        <v>1</v>
      </c>
      <c r="AC8" s="23">
        <v>0</v>
      </c>
      <c r="AD8" s="23">
        <f t="shared" si="0"/>
        <v>1</v>
      </c>
      <c r="AE8" s="23" t="s">
        <v>27</v>
      </c>
      <c r="AF8" s="23" t="s">
        <v>28</v>
      </c>
      <c r="AG8" s="23" t="s">
        <v>29</v>
      </c>
      <c r="AH8" s="23" t="s">
        <v>46</v>
      </c>
      <c r="AI8" s="23" t="s">
        <v>29</v>
      </c>
      <c r="AJ8" s="23" t="s">
        <v>29</v>
      </c>
      <c r="AK8" s="23" t="s">
        <v>29</v>
      </c>
      <c r="AL8" s="23" t="s">
        <v>29</v>
      </c>
      <c r="AM8" s="23" t="s">
        <v>31</v>
      </c>
      <c r="AN8" s="23">
        <v>18295659686</v>
      </c>
      <c r="AO8" s="23" t="s">
        <v>32</v>
      </c>
      <c r="AP8" s="23" t="s">
        <v>33</v>
      </c>
      <c r="AQ8" s="24" t="s">
        <v>34</v>
      </c>
      <c r="AR8" s="23" t="s">
        <v>29</v>
      </c>
      <c r="AS8" s="23" t="s">
        <v>29</v>
      </c>
      <c r="AT8" s="23" t="s">
        <v>35</v>
      </c>
      <c r="AU8" s="23" t="s">
        <v>36</v>
      </c>
      <c r="AV8" s="25">
        <v>46214</v>
      </c>
      <c r="AW8" s="23" t="s">
        <v>35</v>
      </c>
      <c r="AX8" s="23" t="s">
        <v>37</v>
      </c>
      <c r="AY8" s="23" t="s">
        <v>38</v>
      </c>
      <c r="AZ8" s="25">
        <v>46216</v>
      </c>
      <c r="BA8" s="23"/>
      <c r="BB8" s="23"/>
      <c r="BC8" s="23"/>
      <c r="BD8" s="23"/>
      <c r="BE8" s="23"/>
      <c r="BF8" s="26"/>
      <c r="BG8" s="26"/>
      <c r="BH8" s="26"/>
      <c r="BI8" s="26"/>
      <c r="BJ8" s="26"/>
      <c r="BK8" s="26"/>
      <c r="BL8" s="26"/>
      <c r="BM8" s="26"/>
      <c r="BN8" s="26"/>
    </row>
    <row r="9" s="3" customFormat="1" ht="30" customHeight="1" spans="1:66">
      <c r="A9" s="27" t="s">
        <v>47</v>
      </c>
      <c r="B9" s="27"/>
      <c r="C9" s="28">
        <f ca="1">TODAY()</f>
        <v>46225</v>
      </c>
      <c r="D9" s="28"/>
      <c r="E9" s="28"/>
      <c r="F9" s="28"/>
      <c r="G9" s="28"/>
      <c r="H9" s="28"/>
      <c r="I9" s="28"/>
      <c r="J9" s="28"/>
      <c r="K9" s="28"/>
      <c r="L9" s="28"/>
      <c r="M9" s="22"/>
      <c r="N9" s="2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</row>
    <row r="10" s="2" customFormat="1" ht="31" customHeight="1" spans="1:66">
      <c r="A10" s="29" t="s">
        <v>48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N10" s="30"/>
    </row>
    <row r="11" s="2" customFormat="1" ht="31" customHeight="1" spans="1:66">
      <c r="A11" s="29" t="s">
        <v>49</v>
      </c>
      <c r="B11" s="29"/>
      <c r="C11" s="31"/>
      <c r="D11" s="31"/>
      <c r="E11" s="29"/>
      <c r="F11" s="29"/>
      <c r="G11" s="32"/>
      <c r="H11" s="32"/>
      <c r="I11" s="32"/>
      <c r="J11" s="32"/>
      <c r="K11" s="29"/>
      <c r="L11" s="29"/>
      <c r="N11" s="30"/>
    </row>
    <row r="12" s="2" customFormat="1" ht="24.95" customHeight="1" spans="1:66">
      <c r="A12" s="33" t="s">
        <v>50</v>
      </c>
      <c r="B12" s="33"/>
      <c r="C12" s="31"/>
      <c r="D12" s="31"/>
      <c r="E12" s="33"/>
      <c r="F12" s="33"/>
      <c r="G12" s="34"/>
      <c r="H12" s="34"/>
      <c r="I12" s="34"/>
      <c r="J12" s="34"/>
      <c r="K12" s="33"/>
      <c r="L12" s="33"/>
    </row>
    <row r="13" s="2" customFormat="1" ht="24.95" customHeight="1" spans="1:66">
      <c r="A13" s="33" t="s">
        <v>51</v>
      </c>
      <c r="B13" s="33"/>
      <c r="C13" s="31"/>
      <c r="D13" s="31"/>
      <c r="E13" s="33"/>
      <c r="F13" s="33"/>
      <c r="G13" s="34"/>
      <c r="H13" s="34"/>
      <c r="I13" s="34"/>
      <c r="J13" s="34"/>
      <c r="K13" s="33"/>
      <c r="L13" s="33"/>
    </row>
    <row r="14" s="2" customFormat="1" ht="24.95" customHeight="1" spans="1:66">
      <c r="A14" s="33" t="s">
        <v>52</v>
      </c>
      <c r="B14" s="33"/>
      <c r="C14" s="31"/>
      <c r="D14" s="31"/>
      <c r="E14" s="33"/>
      <c r="F14" s="33"/>
      <c r="G14" s="34"/>
      <c r="H14" s="34"/>
      <c r="I14" s="34"/>
      <c r="J14" s="34"/>
      <c r="K14" s="33"/>
      <c r="L14" s="33"/>
    </row>
    <row r="15" s="2" customFormat="1" ht="24.95" customHeight="1" spans="1:66">
      <c r="A15" s="33" t="s">
        <v>53</v>
      </c>
      <c r="B15" s="33"/>
      <c r="C15" s="31"/>
      <c r="D15" s="31"/>
      <c r="E15" s="33"/>
      <c r="F15" s="33"/>
      <c r="G15" s="34"/>
      <c r="H15" s="34"/>
      <c r="I15" s="34"/>
      <c r="J15" s="34"/>
      <c r="K15" s="33"/>
      <c r="L15" s="33"/>
    </row>
    <row r="16" s="2" customFormat="1" ht="24.95" customHeight="1" spans="1:66">
      <c r="A16" s="33" t="s">
        <v>54</v>
      </c>
      <c r="B16" s="33"/>
      <c r="C16" s="31"/>
      <c r="D16" s="31"/>
      <c r="E16" s="33"/>
      <c r="F16" s="33"/>
      <c r="G16" s="34"/>
      <c r="H16" s="34"/>
      <c r="I16" s="34"/>
      <c r="J16" s="34"/>
      <c r="K16" s="33"/>
      <c r="L16" s="33"/>
    </row>
    <row r="17" s="2" customFormat="1" ht="24.95" customHeight="1" spans="1:57">
      <c r="A17" s="29" t="s">
        <v>55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="2" customFormat="1" ht="24.95" customHeight="1" spans="1:57">
      <c r="A18" s="33" t="s">
        <v>56</v>
      </c>
      <c r="B18" s="33"/>
      <c r="C18" s="31"/>
      <c r="D18" s="31"/>
      <c r="E18" s="33"/>
      <c r="F18" s="33"/>
      <c r="G18" s="34"/>
      <c r="H18" s="34"/>
      <c r="I18" s="34"/>
      <c r="J18" s="34"/>
      <c r="K18" s="33"/>
      <c r="L18" s="33"/>
    </row>
    <row r="19" s="2" customFormat="1" ht="24.95" customHeight="1" spans="1:57">
      <c r="A19" s="33" t="s">
        <v>57</v>
      </c>
      <c r="B19" s="33"/>
      <c r="C19" s="31"/>
      <c r="D19" s="31"/>
      <c r="E19" s="33"/>
      <c r="F19" s="33"/>
      <c r="G19" s="34"/>
      <c r="H19" s="34"/>
      <c r="I19" s="34"/>
      <c r="J19" s="34"/>
      <c r="K19" s="33"/>
      <c r="L19" s="33"/>
    </row>
    <row r="20" s="2" customFormat="1" ht="24.95" customHeight="1" spans="1:57">
      <c r="A20" s="33" t="s">
        <v>58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="2" customFormat="1" ht="24.95" customHeight="1" spans="1:57">
      <c r="A21" s="33" t="s">
        <v>59</v>
      </c>
      <c r="B21" s="33"/>
      <c r="C21" s="31"/>
      <c r="D21" s="31"/>
      <c r="E21" s="33"/>
      <c r="F21" s="33"/>
      <c r="G21" s="34"/>
      <c r="H21" s="34"/>
      <c r="I21" s="34"/>
      <c r="J21" s="34"/>
      <c r="K21" s="33"/>
      <c r="L21" s="33"/>
    </row>
    <row r="22" s="2" customFormat="1" ht="24.95" customHeight="1" spans="1:57">
      <c r="A22" s="33" t="s">
        <v>60</v>
      </c>
      <c r="B22" s="33"/>
      <c r="C22" s="31"/>
      <c r="D22" s="31"/>
      <c r="E22" s="33"/>
      <c r="F22" s="33"/>
      <c r="G22" s="34"/>
      <c r="H22" s="34"/>
      <c r="I22" s="34"/>
      <c r="J22" s="34"/>
      <c r="K22" s="33"/>
      <c r="L22" s="33"/>
      <c r="AZ22" s="7"/>
      <c r="BA22" s="7"/>
      <c r="BB22" s="7"/>
      <c r="BC22" s="7"/>
      <c r="BD22" s="7"/>
      <c r="BE22" s="7"/>
    </row>
    <row r="23" ht="105.35" spans="1:57">
      <c r="A23" s="35" t="s">
        <v>61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X6:X8">
    <cfRule type="duplicateValues" dxfId="0" priority="10"/>
  </conditionalFormatting>
  <conditionalFormatting sqref="AY6:AY8">
    <cfRule type="duplicateValues" dxfId="0" priority="9"/>
  </conditionalFormatting>
  <conditionalFormatting sqref="G6:L8">
    <cfRule type="duplicateValues" dxfId="0" priority="1"/>
  </conditionalFormatting>
  <dataValidations count="1">
    <dataValidation type="list" allowBlank="1" showErrorMessage="1" sqref="AP6:AP8">
      <formula1>"加急,月计划,自采购,补仓计划"</formula1>
    </dataValidation>
  </dataValidations>
  <printOptions verticalCentered="1"/>
  <pageMargins left="0.393055555555556" right="0.393055555555556" top="0.118055555555556" bottom="0.196527777777778" header="0.0388888888888889" footer="0.196527777777778"/>
  <pageSetup paperSize="9" scale="79" orientation="landscape" horizontalDpi="600"/>
  <headerFooter/>
  <colBreaks count="1" manualBreakCount="1">
    <brk id="12" max="1048575" man="1"/>
  </colBreaks>
  <ignoredErrors>
    <ignoredError sqref="O9:AY21 M1:AY3 A9:B9 D9:N9 B10:N22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梁雅楠</cp:lastModifiedBy>
  <dcterms:created xsi:type="dcterms:W3CDTF">2023-05-12T11:15:00Z</dcterms:created>
  <dcterms:modified xsi:type="dcterms:W3CDTF">2026-07-22T00:41:20Z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